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state="hidden" r:id="rId2"/>
  </sheets>
  <definedNames>
    <definedName name="_xlnm.Print_Area" localSheetId="0">'2021'!$A$1:$F$500</definedName>
    <definedName name="_xlnm.Print_Area" localSheetId="1">'2022-2023'!$A$1:$H$368</definedName>
  </definedNames>
  <calcPr calcId="124519"/>
</workbook>
</file>

<file path=xl/calcChain.xml><?xml version="1.0" encoding="utf-8"?>
<calcChain xmlns="http://schemas.openxmlformats.org/spreadsheetml/2006/main">
  <c r="F372" i="2"/>
  <c r="E372"/>
  <c r="F294" l="1"/>
  <c r="F65"/>
  <c r="F29" l="1"/>
  <c r="E498"/>
  <c r="E497" s="1"/>
  <c r="E496" s="1"/>
  <c r="E495" s="1"/>
  <c r="E494" s="1"/>
  <c r="E492"/>
  <c r="E489"/>
  <c r="E487"/>
  <c r="E482"/>
  <c r="E481" s="1"/>
  <c r="E480" s="1"/>
  <c r="E478"/>
  <c r="E476"/>
  <c r="E474"/>
  <c r="E470"/>
  <c r="E468"/>
  <c r="E466"/>
  <c r="E464"/>
  <c r="E460"/>
  <c r="E459" s="1"/>
  <c r="E457"/>
  <c r="E456" s="1"/>
  <c r="E455" s="1"/>
  <c r="E452"/>
  <c r="E451" s="1"/>
  <c r="E449"/>
  <c r="E448" s="1"/>
  <c r="E446"/>
  <c r="E445" s="1"/>
  <c r="E441"/>
  <c r="E440" s="1"/>
  <c r="E439" s="1"/>
  <c r="E438" s="1"/>
  <c r="E435"/>
  <c r="E432"/>
  <c r="E431" s="1"/>
  <c r="E427"/>
  <c r="E424"/>
  <c r="E419"/>
  <c r="E417"/>
  <c r="E416" s="1"/>
  <c r="E414"/>
  <c r="E410"/>
  <c r="E408"/>
  <c r="E405"/>
  <c r="E404" s="1"/>
  <c r="E402"/>
  <c r="E400"/>
  <c r="E398"/>
  <c r="E396"/>
  <c r="E393"/>
  <c r="E390"/>
  <c r="E384"/>
  <c r="E378"/>
  <c r="E375"/>
  <c r="E368"/>
  <c r="E366"/>
  <c r="E364"/>
  <c r="E362"/>
  <c r="E359"/>
  <c r="E357"/>
  <c r="E353"/>
  <c r="E350"/>
  <c r="E348"/>
  <c r="E346"/>
  <c r="E344"/>
  <c r="E339"/>
  <c r="E338" s="1"/>
  <c r="E336"/>
  <c r="E335" s="1"/>
  <c r="E333"/>
  <c r="E332" s="1"/>
  <c r="E328"/>
  <c r="E326"/>
  <c r="E324"/>
  <c r="E322"/>
  <c r="E320"/>
  <c r="E318"/>
  <c r="E313"/>
  <c r="E310"/>
  <c r="E307"/>
  <c r="E306" s="1"/>
  <c r="E302"/>
  <c r="E301" s="1"/>
  <c r="E297"/>
  <c r="E294"/>
  <c r="E291"/>
  <c r="E288"/>
  <c r="E282"/>
  <c r="E281" s="1"/>
  <c r="E280" s="1"/>
  <c r="E279" s="1"/>
  <c r="E278" s="1"/>
  <c r="E275"/>
  <c r="E273"/>
  <c r="E272" s="1"/>
  <c r="E268"/>
  <c r="E267" s="1"/>
  <c r="E264"/>
  <c r="E263" s="1"/>
  <c r="E259"/>
  <c r="E256"/>
  <c r="E254"/>
  <c r="E252"/>
  <c r="E249"/>
  <c r="E248" s="1"/>
  <c r="E246"/>
  <c r="E244"/>
  <c r="E242"/>
  <c r="E240"/>
  <c r="E238"/>
  <c r="E236"/>
  <c r="E234"/>
  <c r="E232"/>
  <c r="E230"/>
  <c r="E228"/>
  <c r="E223"/>
  <c r="E221"/>
  <c r="E218"/>
  <c r="E216"/>
  <c r="E214"/>
  <c r="E212"/>
  <c r="E210"/>
  <c r="E208"/>
  <c r="E203"/>
  <c r="E201"/>
  <c r="E199"/>
  <c r="E197"/>
  <c r="E194"/>
  <c r="E192"/>
  <c r="E190"/>
  <c r="E184"/>
  <c r="E183" s="1"/>
  <c r="E181"/>
  <c r="E180" s="1"/>
  <c r="E176"/>
  <c r="E174"/>
  <c r="E172"/>
  <c r="E170"/>
  <c r="E168"/>
  <c r="E163"/>
  <c r="E162" s="1"/>
  <c r="E161" s="1"/>
  <c r="E160" s="1"/>
  <c r="E157"/>
  <c r="E155"/>
  <c r="E153"/>
  <c r="E150"/>
  <c r="E148"/>
  <c r="E145"/>
  <c r="E144" s="1"/>
  <c r="E142"/>
  <c r="E140"/>
  <c r="E137"/>
  <c r="E136" s="1"/>
  <c r="E132"/>
  <c r="E130"/>
  <c r="E122"/>
  <c r="E120"/>
  <c r="E118"/>
  <c r="E112"/>
  <c r="E109"/>
  <c r="E106"/>
  <c r="E102"/>
  <c r="E101" s="1"/>
  <c r="E96"/>
  <c r="E95" s="1"/>
  <c r="E91"/>
  <c r="E90" s="1"/>
  <c r="E87"/>
  <c r="E86" s="1"/>
  <c r="E85" s="1"/>
  <c r="E83"/>
  <c r="E82" s="1"/>
  <c r="E80"/>
  <c r="E78"/>
  <c r="E73"/>
  <c r="E72" s="1"/>
  <c r="E70"/>
  <c r="E69" s="1"/>
  <c r="E65"/>
  <c r="E62"/>
  <c r="E60"/>
  <c r="E58"/>
  <c r="E54"/>
  <c r="E53" s="1"/>
  <c r="E49"/>
  <c r="E48" s="1"/>
  <c r="E46"/>
  <c r="E43"/>
  <c r="E42" s="1"/>
  <c r="E41" s="1"/>
  <c r="E38"/>
  <c r="E37" s="1"/>
  <c r="E34"/>
  <c r="E33" s="1"/>
  <c r="E29"/>
  <c r="E24"/>
  <c r="E17"/>
  <c r="E16" s="1"/>
  <c r="E14"/>
  <c r="E12"/>
  <c r="E11" s="1"/>
  <c r="E10" s="1"/>
  <c r="F435"/>
  <c r="F432"/>
  <c r="F419"/>
  <c r="F384"/>
  <c r="F368"/>
  <c r="F328"/>
  <c r="F282"/>
  <c r="F281" s="1"/>
  <c r="F280" s="1"/>
  <c r="F275"/>
  <c r="F259"/>
  <c r="F122"/>
  <c r="F102"/>
  <c r="F101" s="1"/>
  <c r="F73"/>
  <c r="F70"/>
  <c r="F69" s="1"/>
  <c r="F62"/>
  <c r="F46"/>
  <c r="F14"/>
  <c r="F43"/>
  <c r="F42" s="1"/>
  <c r="F41" s="1"/>
  <c r="F192"/>
  <c r="F208"/>
  <c r="G223" i="3"/>
  <c r="F223"/>
  <c r="E223"/>
  <c r="H223"/>
  <c r="E366"/>
  <c r="E365" s="1"/>
  <c r="E364" s="1"/>
  <c r="E363" s="1"/>
  <c r="E362" s="1"/>
  <c r="E360"/>
  <c r="E357"/>
  <c r="E356" s="1"/>
  <c r="E355" s="1"/>
  <c r="E354" s="1"/>
  <c r="E352"/>
  <c r="E351" s="1"/>
  <c r="E350" s="1"/>
  <c r="E348"/>
  <c r="E346"/>
  <c r="E345"/>
  <c r="E342"/>
  <c r="E340"/>
  <c r="E338"/>
  <c r="E336"/>
  <c r="E335" s="1"/>
  <c r="E334" s="1"/>
  <c r="E332"/>
  <c r="E331" s="1"/>
  <c r="E330" s="1"/>
  <c r="E327"/>
  <c r="E326"/>
  <c r="E324"/>
  <c r="E323" s="1"/>
  <c r="E319"/>
  <c r="E318" s="1"/>
  <c r="E317" s="1"/>
  <c r="E316" s="1"/>
  <c r="E313"/>
  <c r="E312"/>
  <c r="E309"/>
  <c r="E306"/>
  <c r="E301"/>
  <c r="E300" s="1"/>
  <c r="E298"/>
  <c r="E296"/>
  <c r="E293"/>
  <c r="E292" s="1"/>
  <c r="E290"/>
  <c r="E288"/>
  <c r="E286"/>
  <c r="E283"/>
  <c r="E280"/>
  <c r="E279" s="1"/>
  <c r="E271"/>
  <c r="E268"/>
  <c r="E267" s="1"/>
  <c r="E266" s="1"/>
  <c r="E265" s="1"/>
  <c r="E263"/>
  <c r="E261"/>
  <c r="E258"/>
  <c r="E256"/>
  <c r="E253"/>
  <c r="E250"/>
  <c r="E248"/>
  <c r="E246"/>
  <c r="E244"/>
  <c r="E243" s="1"/>
  <c r="E242" s="1"/>
  <c r="E239"/>
  <c r="E237"/>
  <c r="E235"/>
  <c r="E230"/>
  <c r="E229" s="1"/>
  <c r="E227"/>
  <c r="E226" s="1"/>
  <c r="E222"/>
  <c r="E218"/>
  <c r="E217"/>
  <c r="E215"/>
  <c r="E213"/>
  <c r="E212" s="1"/>
  <c r="E211" s="1"/>
  <c r="E210" s="1"/>
  <c r="E207"/>
  <c r="E204"/>
  <c r="E203"/>
  <c r="E200"/>
  <c r="E199" s="1"/>
  <c r="E198" s="1"/>
  <c r="E197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/>
  <c r="E161"/>
  <c r="E159"/>
  <c r="E157"/>
  <c r="E155"/>
  <c r="E153"/>
  <c r="E152" s="1"/>
  <c r="E151" s="1"/>
  <c r="E150" s="1"/>
  <c r="E148"/>
  <c r="E146"/>
  <c r="E144"/>
  <c r="E142"/>
  <c r="E139"/>
  <c r="E138" s="1"/>
  <c r="E137" s="1"/>
  <c r="E136" s="1"/>
  <c r="E133"/>
  <c r="E131"/>
  <c r="E129"/>
  <c r="E127"/>
  <c r="E125"/>
  <c r="E123"/>
  <c r="E122"/>
  <c r="E121" s="1"/>
  <c r="E120" s="1"/>
  <c r="E119" s="1"/>
  <c r="E117"/>
  <c r="E115"/>
  <c r="E114" s="1"/>
  <c r="E112"/>
  <c r="E110"/>
  <c r="E109" s="1"/>
  <c r="E107"/>
  <c r="E106" s="1"/>
  <c r="E104"/>
  <c r="E102"/>
  <c r="E101" s="1"/>
  <c r="E99"/>
  <c r="E98"/>
  <c r="E94"/>
  <c r="E92"/>
  <c r="E91" s="1"/>
  <c r="E90" s="1"/>
  <c r="E89" s="1"/>
  <c r="E85"/>
  <c r="E81"/>
  <c r="E79"/>
  <c r="E77"/>
  <c r="E76" s="1"/>
  <c r="E71"/>
  <c r="E70" s="1"/>
  <c r="E69" s="1"/>
  <c r="E66"/>
  <c r="E65" s="1"/>
  <c r="E63"/>
  <c r="E62"/>
  <c r="E61" s="1"/>
  <c r="E59"/>
  <c r="E58" s="1"/>
  <c r="E55"/>
  <c r="E54" s="1"/>
  <c r="E51"/>
  <c r="E49"/>
  <c r="E47"/>
  <c r="E46" s="1"/>
  <c r="E43"/>
  <c r="E42"/>
  <c r="E38"/>
  <c r="E37"/>
  <c r="E34"/>
  <c r="E33" s="1"/>
  <c r="E30"/>
  <c r="E29"/>
  <c r="E27"/>
  <c r="E23"/>
  <c r="E22" s="1"/>
  <c r="E21" s="1"/>
  <c r="E20" s="1"/>
  <c r="E16"/>
  <c r="E15" s="1"/>
  <c r="E13"/>
  <c r="E12" s="1"/>
  <c r="E11" s="1"/>
  <c r="E10" s="1"/>
  <c r="F302" i="2"/>
  <c r="F288"/>
  <c r="E343" l="1"/>
  <c r="E342" s="1"/>
  <c r="E77"/>
  <c r="E76" s="1"/>
  <c r="E147"/>
  <c r="E220"/>
  <c r="E389"/>
  <c r="E309"/>
  <c r="E251"/>
  <c r="E129"/>
  <c r="E128" s="1"/>
  <c r="E127" s="1"/>
  <c r="F279"/>
  <c r="F278" s="1"/>
  <c r="E300"/>
  <c r="E299" s="1"/>
  <c r="E94"/>
  <c r="E139"/>
  <c r="E135" s="1"/>
  <c r="E207"/>
  <c r="E206" s="1"/>
  <c r="E331"/>
  <c r="E330" s="1"/>
  <c r="E374"/>
  <c r="E371" s="1"/>
  <c r="E370" s="1"/>
  <c r="E287"/>
  <c r="E286" s="1"/>
  <c r="E317"/>
  <c r="E316" s="1"/>
  <c r="E315" s="1"/>
  <c r="E407"/>
  <c r="E473"/>
  <c r="E9"/>
  <c r="E227"/>
  <c r="E226" s="1"/>
  <c r="E225" s="1"/>
  <c r="E444"/>
  <c r="E443" s="1"/>
  <c r="E179"/>
  <c r="E178" s="1"/>
  <c r="E463"/>
  <c r="E105"/>
  <c r="E423"/>
  <c r="E422" s="1"/>
  <c r="E421" s="1"/>
  <c r="E152"/>
  <c r="E189"/>
  <c r="E188" s="1"/>
  <c r="E187" s="1"/>
  <c r="E356"/>
  <c r="E23"/>
  <c r="E22" s="1"/>
  <c r="E21" s="1"/>
  <c r="E57"/>
  <c r="E52" s="1"/>
  <c r="E51" s="1"/>
  <c r="E117"/>
  <c r="E167"/>
  <c r="E166" s="1"/>
  <c r="E165" s="1"/>
  <c r="E293"/>
  <c r="E395"/>
  <c r="E486"/>
  <c r="E485" s="1"/>
  <c r="E484" s="1"/>
  <c r="E262"/>
  <c r="E261" s="1"/>
  <c r="E241" i="3"/>
  <c r="E278"/>
  <c r="E277" s="1"/>
  <c r="E276" s="1"/>
  <c r="E285"/>
  <c r="E295"/>
  <c r="E322"/>
  <c r="E321" s="1"/>
  <c r="E315" s="1"/>
  <c r="E234"/>
  <c r="E233" s="1"/>
  <c r="E232" s="1"/>
  <c r="E255"/>
  <c r="E305"/>
  <c r="E304" s="1"/>
  <c r="E303" s="1"/>
  <c r="E221"/>
  <c r="E220" s="1"/>
  <c r="E209" s="1"/>
  <c r="E9"/>
  <c r="E88"/>
  <c r="E57"/>
  <c r="E97"/>
  <c r="E96" s="1"/>
  <c r="E135"/>
  <c r="E329"/>
  <c r="E41"/>
  <c r="E40" s="1"/>
  <c r="F127"/>
  <c r="G127"/>
  <c r="H127"/>
  <c r="F353" i="2"/>
  <c r="F310"/>
  <c r="F133" i="3"/>
  <c r="F487" i="2"/>
  <c r="F125" i="3"/>
  <c r="F268" i="2"/>
  <c r="F264"/>
  <c r="F273"/>
  <c r="F272" s="1"/>
  <c r="E341" l="1"/>
  <c r="E205"/>
  <c r="E186" s="1"/>
  <c r="E388"/>
  <c r="E387" s="1"/>
  <c r="E386" s="1"/>
  <c r="E134"/>
  <c r="E126" s="1"/>
  <c r="E75"/>
  <c r="E8" s="1"/>
  <c r="E285"/>
  <c r="E462"/>
  <c r="E454" s="1"/>
  <c r="E437" s="1"/>
  <c r="E159"/>
  <c r="E368" i="3"/>
  <c r="F172" i="2"/>
  <c r="F460"/>
  <c r="F459" s="1"/>
  <c r="E284" l="1"/>
  <c r="E500" s="1"/>
  <c r="F378"/>
  <c r="F366"/>
  <c r="F339"/>
  <c r="F338" s="1"/>
  <c r="F336"/>
  <c r="F335" s="1"/>
  <c r="F333"/>
  <c r="F332" s="1"/>
  <c r="F322"/>
  <c r="F112"/>
  <c r="F106"/>
  <c r="F80"/>
  <c r="F78"/>
  <c r="F24"/>
  <c r="G366" i="3"/>
  <c r="G365" s="1"/>
  <c r="G364" s="1"/>
  <c r="G363" s="1"/>
  <c r="G362" s="1"/>
  <c r="G360"/>
  <c r="G357"/>
  <c r="G356" s="1"/>
  <c r="G355" s="1"/>
  <c r="G354" s="1"/>
  <c r="G352"/>
  <c r="G351" s="1"/>
  <c r="G350" s="1"/>
  <c r="G348"/>
  <c r="G346"/>
  <c r="G342"/>
  <c r="G340"/>
  <c r="G338"/>
  <c r="G336"/>
  <c r="G332"/>
  <c r="G331" s="1"/>
  <c r="G330" s="1"/>
  <c r="G327"/>
  <c r="G326" s="1"/>
  <c r="G324"/>
  <c r="G323" s="1"/>
  <c r="G319"/>
  <c r="G318" s="1"/>
  <c r="G317" s="1"/>
  <c r="G316" s="1"/>
  <c r="G313"/>
  <c r="G312" s="1"/>
  <c r="G309"/>
  <c r="G306"/>
  <c r="G301"/>
  <c r="G300" s="1"/>
  <c r="G298"/>
  <c r="G296"/>
  <c r="G293"/>
  <c r="G292" s="1"/>
  <c r="G290"/>
  <c r="G288"/>
  <c r="G286"/>
  <c r="G283"/>
  <c r="G280"/>
  <c r="G271"/>
  <c r="G268"/>
  <c r="G263"/>
  <c r="G261"/>
  <c r="G258"/>
  <c r="G256"/>
  <c r="G253"/>
  <c r="G250"/>
  <c r="G248"/>
  <c r="G246"/>
  <c r="G244"/>
  <c r="G239"/>
  <c r="G237"/>
  <c r="G235"/>
  <c r="G230"/>
  <c r="G229" s="1"/>
  <c r="G227"/>
  <c r="G226" s="1"/>
  <c r="G222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414" i="2"/>
  <c r="F252"/>
  <c r="G335" i="3" l="1"/>
  <c r="G101"/>
  <c r="G97" s="1"/>
  <c r="G114"/>
  <c r="G138"/>
  <c r="G137" s="1"/>
  <c r="G136" s="1"/>
  <c r="G163"/>
  <c r="G150" s="1"/>
  <c r="G170"/>
  <c r="G169" s="1"/>
  <c r="G243"/>
  <c r="G242" s="1"/>
  <c r="G46"/>
  <c r="G41" s="1"/>
  <c r="G40" s="1"/>
  <c r="G295"/>
  <c r="G278" s="1"/>
  <c r="G277" s="1"/>
  <c r="F77" i="2"/>
  <c r="F76" s="1"/>
  <c r="F331"/>
  <c r="F330" s="1"/>
  <c r="G152" i="3"/>
  <c r="G151" s="1"/>
  <c r="G122"/>
  <c r="G121" s="1"/>
  <c r="G120" s="1"/>
  <c r="G119" s="1"/>
  <c r="G76"/>
  <c r="G22"/>
  <c r="G21" s="1"/>
  <c r="G20" s="1"/>
  <c r="G221"/>
  <c r="G220" s="1"/>
  <c r="G234"/>
  <c r="G233" s="1"/>
  <c r="G232" s="1"/>
  <c r="G279"/>
  <c r="G212"/>
  <c r="G211" s="1"/>
  <c r="G210" s="1"/>
  <c r="G255"/>
  <c r="G267"/>
  <c r="G266" s="1"/>
  <c r="G265" s="1"/>
  <c r="G285"/>
  <c r="G305"/>
  <c r="G304" s="1"/>
  <c r="G303" s="1"/>
  <c r="G322"/>
  <c r="G321" s="1"/>
  <c r="G345"/>
  <c r="G91"/>
  <c r="G90" s="1"/>
  <c r="G89" s="1"/>
  <c r="G109"/>
  <c r="G57"/>
  <c r="G168"/>
  <c r="G198"/>
  <c r="G197" s="1"/>
  <c r="F190" i="2"/>
  <c r="H271" i="3"/>
  <c r="F271"/>
  <c r="F173"/>
  <c r="H173"/>
  <c r="H71"/>
  <c r="H70" s="1"/>
  <c r="H69" s="1"/>
  <c r="F71"/>
  <c r="F70" s="1"/>
  <c r="F69" s="1"/>
  <c r="F452" i="2"/>
  <c r="F451" s="1"/>
  <c r="F427"/>
  <c r="F410"/>
  <c r="F402"/>
  <c r="F326"/>
  <c r="F109"/>
  <c r="F96"/>
  <c r="F95" s="1"/>
  <c r="F94" s="1"/>
  <c r="F87"/>
  <c r="F86" s="1"/>
  <c r="F85" s="1"/>
  <c r="H366" i="3"/>
  <c r="H365" s="1"/>
  <c r="H364" s="1"/>
  <c r="H363" s="1"/>
  <c r="H362" s="1"/>
  <c r="F366"/>
  <c r="F365" s="1"/>
  <c r="F364" s="1"/>
  <c r="F363" s="1"/>
  <c r="F362" s="1"/>
  <c r="H360"/>
  <c r="H357"/>
  <c r="F360"/>
  <c r="F357"/>
  <c r="H352"/>
  <c r="H351" s="1"/>
  <c r="H350" s="1"/>
  <c r="F352"/>
  <c r="F351" s="1"/>
  <c r="F350" s="1"/>
  <c r="H348"/>
  <c r="H346"/>
  <c r="F348"/>
  <c r="F346"/>
  <c r="H342"/>
  <c r="H340"/>
  <c r="H338"/>
  <c r="H336"/>
  <c r="F342"/>
  <c r="F340"/>
  <c r="F338"/>
  <c r="F336"/>
  <c r="H332"/>
  <c r="H331" s="1"/>
  <c r="H330" s="1"/>
  <c r="F332"/>
  <c r="F331" s="1"/>
  <c r="F330" s="1"/>
  <c r="H327"/>
  <c r="H326" s="1"/>
  <c r="F327"/>
  <c r="F326" s="1"/>
  <c r="H324"/>
  <c r="H323" s="1"/>
  <c r="F324"/>
  <c r="F323" s="1"/>
  <c r="H319"/>
  <c r="H318" s="1"/>
  <c r="H317" s="1"/>
  <c r="H316" s="1"/>
  <c r="F319"/>
  <c r="F318" s="1"/>
  <c r="F317" s="1"/>
  <c r="F316" s="1"/>
  <c r="H313"/>
  <c r="H312" s="1"/>
  <c r="F313"/>
  <c r="F312" s="1"/>
  <c r="H309"/>
  <c r="H306"/>
  <c r="F309"/>
  <c r="F306"/>
  <c r="H301"/>
  <c r="H300" s="1"/>
  <c r="H298"/>
  <c r="H296"/>
  <c r="F301"/>
  <c r="F300" s="1"/>
  <c r="F298"/>
  <c r="F296"/>
  <c r="H293"/>
  <c r="H292" s="1"/>
  <c r="F293"/>
  <c r="F292" s="1"/>
  <c r="H290"/>
  <c r="H288"/>
  <c r="H286"/>
  <c r="F290"/>
  <c r="F288"/>
  <c r="F286"/>
  <c r="H283"/>
  <c r="H280"/>
  <c r="F283"/>
  <c r="F280"/>
  <c r="H268"/>
  <c r="F268"/>
  <c r="H263"/>
  <c r="H261"/>
  <c r="H258"/>
  <c r="H256"/>
  <c r="F263"/>
  <c r="F261"/>
  <c r="F258"/>
  <c r="F256"/>
  <c r="H253"/>
  <c r="F253"/>
  <c r="H250"/>
  <c r="H248"/>
  <c r="H246"/>
  <c r="F250"/>
  <c r="F248"/>
  <c r="F246"/>
  <c r="H244"/>
  <c r="F244"/>
  <c r="H239"/>
  <c r="H237"/>
  <c r="H235"/>
  <c r="F239"/>
  <c r="F237"/>
  <c r="F235"/>
  <c r="H230"/>
  <c r="H229" s="1"/>
  <c r="F230"/>
  <c r="F229" s="1"/>
  <c r="H227"/>
  <c r="H226" s="1"/>
  <c r="H222"/>
  <c r="F227"/>
  <c r="F226" s="1"/>
  <c r="F222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98" i="2"/>
  <c r="F497" s="1"/>
  <c r="F496" s="1"/>
  <c r="F495" s="1"/>
  <c r="F494" s="1"/>
  <c r="F492"/>
  <c r="F489"/>
  <c r="F482"/>
  <c r="F481" s="1"/>
  <c r="F480" s="1"/>
  <c r="F478"/>
  <c r="F476"/>
  <c r="F474"/>
  <c r="F470"/>
  <c r="F468"/>
  <c r="F466"/>
  <c r="F464"/>
  <c r="F457"/>
  <c r="F456" s="1"/>
  <c r="F455" s="1"/>
  <c r="F449"/>
  <c r="F448" s="1"/>
  <c r="F446"/>
  <c r="F445" s="1"/>
  <c r="F441"/>
  <c r="F440" s="1"/>
  <c r="F439" s="1"/>
  <c r="F438" s="1"/>
  <c r="F431"/>
  <c r="F424"/>
  <c r="F417"/>
  <c r="F416" s="1"/>
  <c r="F408"/>
  <c r="F405"/>
  <c r="F404" s="1"/>
  <c r="F400"/>
  <c r="F398"/>
  <c r="F396"/>
  <c r="F393"/>
  <c r="F390"/>
  <c r="F375"/>
  <c r="F364"/>
  <c r="F362"/>
  <c r="F359"/>
  <c r="F357"/>
  <c r="F350"/>
  <c r="F348"/>
  <c r="F346"/>
  <c r="F344"/>
  <c r="F324"/>
  <c r="F320"/>
  <c r="F318"/>
  <c r="F313"/>
  <c r="F309" s="1"/>
  <c r="F307"/>
  <c r="F306" s="1"/>
  <c r="F301"/>
  <c r="F297"/>
  <c r="F291"/>
  <c r="F267"/>
  <c r="F263"/>
  <c r="F256"/>
  <c r="F254"/>
  <c r="F249"/>
  <c r="F248" s="1"/>
  <c r="F246"/>
  <c r="F244"/>
  <c r="F242"/>
  <c r="F240"/>
  <c r="F238"/>
  <c r="F236"/>
  <c r="F234"/>
  <c r="F232"/>
  <c r="F230"/>
  <c r="F228"/>
  <c r="F223"/>
  <c r="F221"/>
  <c r="F218"/>
  <c r="F216"/>
  <c r="F214"/>
  <c r="F212"/>
  <c r="F210"/>
  <c r="F203"/>
  <c r="F201"/>
  <c r="F199"/>
  <c r="F197"/>
  <c r="F194"/>
  <c r="F184"/>
  <c r="F183" s="1"/>
  <c r="F181"/>
  <c r="F180" s="1"/>
  <c r="F176"/>
  <c r="F174"/>
  <c r="F170"/>
  <c r="F168"/>
  <c r="F163"/>
  <c r="F162" s="1"/>
  <c r="F161" s="1"/>
  <c r="F160" s="1"/>
  <c r="F157"/>
  <c r="F155"/>
  <c r="F153"/>
  <c r="F150"/>
  <c r="F148"/>
  <c r="F145"/>
  <c r="F144" s="1"/>
  <c r="F142"/>
  <c r="F140"/>
  <c r="F137"/>
  <c r="F136" s="1"/>
  <c r="F132"/>
  <c r="F130"/>
  <c r="F120"/>
  <c r="F118"/>
  <c r="F91"/>
  <c r="F90" s="1"/>
  <c r="F83"/>
  <c r="F82" s="1"/>
  <c r="F72"/>
  <c r="F60"/>
  <c r="F58"/>
  <c r="F54"/>
  <c r="F53" s="1"/>
  <c r="F49"/>
  <c r="F48" s="1"/>
  <c r="F38"/>
  <c r="F37" s="1"/>
  <c r="F34"/>
  <c r="F33" s="1"/>
  <c r="F17"/>
  <c r="F16" s="1"/>
  <c r="F12"/>
  <c r="F11" s="1"/>
  <c r="F10" s="1"/>
  <c r="F9" s="1"/>
  <c r="F207" l="1"/>
  <c r="F206" s="1"/>
  <c r="F189"/>
  <c r="F188" s="1"/>
  <c r="F187" s="1"/>
  <c r="G241" i="3"/>
  <c r="G209" s="1"/>
  <c r="G334"/>
  <c r="G329" s="1"/>
  <c r="G315" s="1"/>
  <c r="G276"/>
  <c r="G135"/>
  <c r="G96"/>
  <c r="G88" s="1"/>
  <c r="F122"/>
  <c r="F121" s="1"/>
  <c r="F120" s="1"/>
  <c r="F119" s="1"/>
  <c r="F486" i="2"/>
  <c r="F485" s="1"/>
  <c r="F484" s="1"/>
  <c r="F395"/>
  <c r="F356"/>
  <c r="F317"/>
  <c r="F316" s="1"/>
  <c r="F315" s="1"/>
  <c r="G9" i="3"/>
  <c r="H356"/>
  <c r="H355" s="1"/>
  <c r="H354" s="1"/>
  <c r="F251" i="2"/>
  <c r="F407"/>
  <c r="F444"/>
  <c r="F443" s="1"/>
  <c r="H335" i="3"/>
  <c r="H295"/>
  <c r="H345"/>
  <c r="H305"/>
  <c r="H304" s="1"/>
  <c r="H303" s="1"/>
  <c r="H279"/>
  <c r="H267"/>
  <c r="H266" s="1"/>
  <c r="H265" s="1"/>
  <c r="H255"/>
  <c r="F293" i="2"/>
  <c r="F374"/>
  <c r="F356" i="3"/>
  <c r="F355" s="1"/>
  <c r="F354" s="1"/>
  <c r="F345"/>
  <c r="F335"/>
  <c r="H322"/>
  <c r="H321" s="1"/>
  <c r="F322"/>
  <c r="F321" s="1"/>
  <c r="F305"/>
  <c r="F304" s="1"/>
  <c r="F303" s="1"/>
  <c r="H212"/>
  <c r="H211" s="1"/>
  <c r="H210" s="1"/>
  <c r="H221"/>
  <c r="H220" s="1"/>
  <c r="F267"/>
  <c r="F266" s="1"/>
  <c r="F265" s="1"/>
  <c r="H285"/>
  <c r="H234"/>
  <c r="H233" s="1"/>
  <c r="H232" s="1"/>
  <c r="F295"/>
  <c r="F285"/>
  <c r="F279"/>
  <c r="F255"/>
  <c r="H243"/>
  <c r="H242" s="1"/>
  <c r="F243"/>
  <c r="F242" s="1"/>
  <c r="F234"/>
  <c r="F233" s="1"/>
  <c r="F232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14"/>
  <c r="F109"/>
  <c r="F76"/>
  <c r="F57" s="1"/>
  <c r="F46"/>
  <c r="F41" s="1"/>
  <c r="F40" s="1"/>
  <c r="F22"/>
  <c r="F21" s="1"/>
  <c r="F20" s="1"/>
  <c r="F473" i="2"/>
  <c r="F463"/>
  <c r="F423"/>
  <c r="F422" s="1"/>
  <c r="F421" s="1"/>
  <c r="F389"/>
  <c r="F343"/>
  <c r="F342" s="1"/>
  <c r="F300"/>
  <c r="F287"/>
  <c r="F286" s="1"/>
  <c r="F262"/>
  <c r="F261" s="1"/>
  <c r="F227"/>
  <c r="F226" s="1"/>
  <c r="F220"/>
  <c r="F179"/>
  <c r="F178" s="1"/>
  <c r="F167"/>
  <c r="F166" s="1"/>
  <c r="F165" s="1"/>
  <c r="F152"/>
  <c r="F147"/>
  <c r="F139"/>
  <c r="F135" s="1"/>
  <c r="F129"/>
  <c r="F128" s="1"/>
  <c r="F127" s="1"/>
  <c r="F117"/>
  <c r="F105"/>
  <c r="F57"/>
  <c r="F52" s="1"/>
  <c r="F51" s="1"/>
  <c r="F23"/>
  <c r="F22" s="1"/>
  <c r="F21" s="1"/>
  <c r="F371" l="1"/>
  <c r="F370" s="1"/>
  <c r="F225"/>
  <c r="F341"/>
  <c r="G368" i="3"/>
  <c r="F299" i="2"/>
  <c r="F285"/>
  <c r="F75"/>
  <c r="F8" s="1"/>
  <c r="F205"/>
  <c r="H334" i="3"/>
  <c r="H329" s="1"/>
  <c r="H315" s="1"/>
  <c r="H278"/>
  <c r="H277" s="1"/>
  <c r="H276" s="1"/>
  <c r="H241"/>
  <c r="H209" s="1"/>
  <c r="F334"/>
  <c r="F329" s="1"/>
  <c r="F315" s="1"/>
  <c r="F150"/>
  <c r="F135" s="1"/>
  <c r="H150"/>
  <c r="H135" s="1"/>
  <c r="H96"/>
  <c r="H88" s="1"/>
  <c r="F278"/>
  <c r="F277" s="1"/>
  <c r="F276" s="1"/>
  <c r="F241"/>
  <c r="F209" s="1"/>
  <c r="F96"/>
  <c r="F88" s="1"/>
  <c r="H9"/>
  <c r="F9"/>
  <c r="F462" i="2"/>
  <c r="F388"/>
  <c r="F159"/>
  <c r="F134"/>
  <c r="F126" s="1"/>
  <c r="F387" l="1"/>
  <c r="F386" s="1"/>
  <c r="F284"/>
  <c r="F454"/>
  <c r="F437" s="1"/>
  <c r="H368" i="3"/>
  <c r="F368"/>
  <c r="F186" i="2"/>
  <c r="F500" l="1"/>
</calcChain>
</file>

<file path=xl/sharedStrings.xml><?xml version="1.0" encoding="utf-8"?>
<sst xmlns="http://schemas.openxmlformats.org/spreadsheetml/2006/main" count="2730" uniqueCount="473">
  <si>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</si>
  <si>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</si>
  <si>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</si>
  <si>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</si>
  <si>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</si>
  <si>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</si>
  <si>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</si>
  <si>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</si>
  <si>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</si>
  <si>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</si>
  <si>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</si>
  <si>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</si>
  <si>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</si>
  <si>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</si>
  <si>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</si>
  <si>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</si>
  <si>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</si>
  <si>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</si>
  <si>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</si>
  <si>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</si>
  <si>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</si>
  <si>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</si>
  <si>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</si>
  <si>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</si>
  <si>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</si>
  <si>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</si>
  <si>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</si>
  <si>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</si>
  <si>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</si>
  <si>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</si>
  <si>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</si>
  <si>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</si>
  <si>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</si>
  <si>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</si>
  <si>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</si>
  <si>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</si>
  <si>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</si>
  <si>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</si>
  <si>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</si>
  <si>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</si>
  <si>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</si>
  <si>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</si>
  <si>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</si>
  <si>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</si>
  <si>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</si>
  <si>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</si>
  <si>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</si>
  <si>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</si>
  <si>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</si>
  <si>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</si>
  <si>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</si>
  <si>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</si>
  <si>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</si>
  <si>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</si>
  <si>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</si>
  <si>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</si>
  <si>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</si>
  <si>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</si>
  <si>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</si>
  <si>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</si>
  <si>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</si>
  <si>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</si>
  <si>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</si>
  <si>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</si>
  <si>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</si>
  <si>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</si>
  <si>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</si>
  <si>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</si>
  <si>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</si>
  <si>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</si>
  <si>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</si>
  <si>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</si>
  <si>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</si>
  <si>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</si>
  <si>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</si>
  <si>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</si>
  <si>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</si>
  <si>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</si>
  <si>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</si>
  <si>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</si>
  <si>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</si>
  <si>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</si>
  <si>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</si>
  <si>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</si>
  <si>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</si>
  <si>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</si>
  <si>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</si>
  <si>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</si>
  <si>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</si>
  <si>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</si>
  <si>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</si>
  <si>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</si>
  <si>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</si>
  <si>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</si>
  <si>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</si>
  <si>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</si>
  <si>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</si>
  <si>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</si>
  <si>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</si>
  <si>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</si>
  <si>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</si>
  <si>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</si>
  <si>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</si>
  <si>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</si>
  <si>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</si>
  <si>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</si>
  <si>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</si>
  <si>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</si>
  <si>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</si>
  <si>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</si>
  <si>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</si>
  <si>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</si>
  <si>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</si>
  <si>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</si>
  <si>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</si>
  <si>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</si>
  <si>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</si>
  <si>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</si>
  <si>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</si>
  <si>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</si>
  <si>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</si>
  <si>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</si>
  <si>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</si>
  <si>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</si>
  <si>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</si>
  <si>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</si>
  <si>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</si>
  <si>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</si>
  <si>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</si>
  <si>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</si>
  <si>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</si>
  <si>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</si>
  <si>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</si>
  <si>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</si>
  <si>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</si>
  <si>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</si>
  <si>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</si>
  <si>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</si>
  <si>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</si>
  <si>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</si>
  <si>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</si>
  <si>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</si>
  <si>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</si>
  <si>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</si>
  <si>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</si>
  <si>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</si>
  <si>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</si>
  <si>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</si>
  <si>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</si>
  <si>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</si>
  <si>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</si>
  <si>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</si>
  <si>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</si>
  <si>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</si>
  <si>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</si>
  <si>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</si>
  <si>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</si>
  <si>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</si>
  <si>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</si>
  <si>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</si>
  <si>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</si>
  <si>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</si>
  <si>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</si>
  <si>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</si>
  <si>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</si>
  <si>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</si>
  <si>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</si>
  <si>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</si>
  <si>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</si>
  <si>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</si>
  <si>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</si>
  <si>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</si>
  <si>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</si>
  <si>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</si>
  <si>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</si>
  <si>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</si>
  <si>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</si>
  <si>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</si>
  <si>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</si>
  <si>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</si>
  <si>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</si>
  <si>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</si>
  <si>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</si>
  <si>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</si>
  <si>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</si>
  <si>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</si>
  <si>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</si>
  <si>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</si>
  <si>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</si>
  <si>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</si>
  <si>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</si>
  <si>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</si>
  <si>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</si>
  <si>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</si>
  <si>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</si>
  <si>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</si>
  <si>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</si>
  <si>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</si>
  <si>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</si>
  <si>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</si>
  <si>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</si>
  <si>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</si>
  <si>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</si>
  <si>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</si>
  <si>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</si>
  <si>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</si>
  <si>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</si>
  <si>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</si>
  <si>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</si>
  <si>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</si>
  <si>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</si>
  <si>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</si>
  <si>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</si>
  <si>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</si>
  <si>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</si>
  <si>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</si>
  <si>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</si>
  <si>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</si>
  <si>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</si>
  <si>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</si>
  <si>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</si>
  <si>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</si>
  <si>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</si>
  <si>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</si>
  <si>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</si>
  <si>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</si>
  <si>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</si>
  <si>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</si>
  <si>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</si>
  <si>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</si>
  <si>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</si>
  <si>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</si>
  <si>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</si>
  <si>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</si>
  <si>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</si>
  <si>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</si>
  <si>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</si>
  <si>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</si>
  <si>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</si>
  <si>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</si>
  <si>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</si>
  <si>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</si>
  <si>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</si>
  <si>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</si>
  <si>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</si>
  <si>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</si>
  <si>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</si>
  <si>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</si>
  <si>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</si>
  <si>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</si>
  <si>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</si>
  <si>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</si>
  <si>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</si>
  <si>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</si>
  <si>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</si>
  <si>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</si>
  <si>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</si>
  <si>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</si>
  <si>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</si>
  <si>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</si>
  <si>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</si>
  <si>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</si>
  <si>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</si>
  <si>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</si>
  <si>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</si>
  <si>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</si>
  <si>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</si>
  <si>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</si>
  <si>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</si>
  <si>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</si>
  <si>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</si>
  <si>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</si>
  <si>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</si>
  <si>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</si>
  <si>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</si>
  <si>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</si>
  <si>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</si>
  <si>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</si>
  <si>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</si>
  <si>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</si>
  <si>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</si>
  <si>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</si>
  <si>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</si>
  <si>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</si>
  <si>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</si>
  <si>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</si>
  <si>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</si>
  <si>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</si>
  <si>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</si>
  <si>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</si>
  <si>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</si>
  <si>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</si>
  <si>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</si>
  <si>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</si>
  <si>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</si>
  <si>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</si>
  <si>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</si>
  <si>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</si>
  <si>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</si>
  <si>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</si>
  <si>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</si>
  <si>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</si>
  <si>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</si>
  <si>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</si>
  <si>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</si>
  <si>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</si>
  <si>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</si>
  <si>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</si>
  <si>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</si>
  <si>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</si>
  <si>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</si>
  <si>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</si>
  <si>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</si>
  <si>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</si>
  <si>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</si>
  <si>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</si>
  <si>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</si>
  <si>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</si>
  <si>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</si>
  <si>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</si>
  <si>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</si>
  <si>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</si>
  <si>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</si>
  <si>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</si>
  <si>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</si>
  <si>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</si>
  <si>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</si>
  <si>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</si>
  <si>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</si>
  <si>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</si>
  <si>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</si>
  <si>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</si>
  <si>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</si>
  <si>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</si>
  <si>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</si>
  <si>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</si>
  <si>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</si>
  <si>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</si>
  <si>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</si>
  <si>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</si>
  <si>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</si>
  <si>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</si>
  <si>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</si>
  <si>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</si>
  <si>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</si>
  <si>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</si>
  <si>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</si>
  <si>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</si>
  <si>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</si>
  <si>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</si>
  <si>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</si>
  <si>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</si>
  <si>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</si>
  <si>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</si>
  <si>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</si>
  <si>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</si>
  <si>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</si>
  <si>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</si>
  <si>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</si>
  <si>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</si>
  <si>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</si>
  <si>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</si>
  <si>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</si>
  <si>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</si>
  <si>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</si>
  <si>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</si>
  <si>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</si>
  <si>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</si>
  <si>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</si>
  <si>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</si>
  <si>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</si>
  <si>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</si>
  <si>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</si>
  <si>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</si>
  <si>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</si>
  <si>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</si>
  <si>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</si>
  <si>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</si>
  <si>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</si>
  <si>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</si>
  <si>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</si>
  <si>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</si>
  <si>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</si>
  <si>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</si>
  <si>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</si>
  <si>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</si>
  <si>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</si>
  <si>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</si>
  <si>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</si>
  <si>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</si>
  <si>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</si>
  <si>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</si>
  <si>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</si>
  <si>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</si>
  <si>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</si>
  <si>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</si>
  <si>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</si>
  <si>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</si>
  <si>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</si>
  <si>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</si>
  <si>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</si>
  <si>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</si>
  <si>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</si>
  <si>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</si>
  <si>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</si>
  <si>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</si>
  <si>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</si>
  <si>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</si>
  <si>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</si>
  <si>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</si>
  <si>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</si>
  <si>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</si>
  <si>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</si>
  <si>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</si>
  <si>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</si>
  <si>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</si>
  <si>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</si>
  <si>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</si>
  <si>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</si>
  <si>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</si>
  <si>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</si>
  <si>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</si>
  <si>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</si>
  <si>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</si>
  <si>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</si>
  <si>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</si>
  <si>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</si>
  <si>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</si>
  <si>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</si>
  <si>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</si>
  <si>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</si>
  <si>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</si>
  <si>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</si>
  <si>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</si>
  <si>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</si>
  <si>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</si>
  <si>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</si>
  <si>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</si>
  <si>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</si>
  <si>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</si>
  <si>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</si>
  <si>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</si>
  <si>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</si>
  <si>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</si>
  <si>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</si>
  <si>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</si>
  <si>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</si>
  <si>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</si>
  <si>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</si>
  <si>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</si>
  <si>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</si>
  <si>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</si>
  <si>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8</t>
  </si>
  <si>
    <t>Реализация мероприятий в сфере водоотведения</t>
  </si>
  <si>
    <t>0730400000</t>
  </si>
  <si>
    <t>0720200000</t>
  </si>
  <si>
    <t xml:space="preserve">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</si>
  <si>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Подпрограмма "Повышение эффективности бюджетных расходов"</t>
  </si>
  <si>
    <t xml:space="preserve">  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</si>
  <si>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Обеспечение проведения выборов и референдумов</t>
  </si>
  <si>
    <t>0107</t>
  </si>
  <si>
    <t xml:space="preserve">        Непрограммные направления деятельности</t>
  </si>
  <si>
    <t>0600</t>
  </si>
  <si>
    <t>0605</t>
  </si>
  <si>
    <t xml:space="preserve">  Охрана окружающе среды</t>
  </si>
  <si>
    <t xml:space="preserve">    Другие вопросы  области охраны окружающей среды</t>
  </si>
  <si>
    <t xml:space="preserve">  Непрограммные направления деятельности</t>
  </si>
  <si>
    <t xml:space="preserve">       Модернизация библиотек в части комплектования библиотечных фондов муниципальных библиотек</t>
  </si>
  <si>
    <t xml:space="preserve"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</t>
  </si>
  <si>
    <t xml:space="preserve">Сумма на 2021 год (тыс. руб.) утверждено      </t>
  </si>
  <si>
    <t>012Е100000</t>
  </si>
  <si>
    <t xml:space="preserve">      Федеральный проект "Современная школа"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</si>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</sst>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3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49" fontId="18" fillId="0" borderId="2" xfId="13" applyNumberFormat="1" applyFont="1" applyProtection="1">
      <alignment horizontal="center" vertical="top" shrinkToFit="1"/>
    </xf>
    <xf numFmtId="1" fontId="18" fillId="5" borderId="2" xfId="13" applyNumberFormat="1" applyFont="1" applyFill="1" applyAlignment="1" applyProtection="1">
      <alignment horizontal="center" vertical="top"/>
    </xf>
    <xf numFmtId="49" fontId="22" fillId="0" borderId="0" xfId="0" applyNumberFormat="1" applyFont="1" applyFill="1" applyProtection="1">
      <protection locked="0"/>
    </xf>
    <xf numFmtId="49" fontId="20" fillId="0" borderId="1" xfId="9" applyNumberFormat="1" applyFont="1" applyFill="1" applyProtection="1"/>
    <xf numFmtId="49" fontId="20" fillId="0" borderId="1" xfId="2" applyNumberFormat="1" applyFont="1" applyFill="1" applyProtection="1"/>
    <xf numFmtId="49" fontId="20" fillId="0" borderId="1" xfId="2" applyNumberFormat="1" applyFont="1" applyFill="1" applyAlignment="1" applyProtection="1">
      <alignment vertical="top"/>
    </xf>
    <xf numFmtId="49" fontId="22" fillId="0" borderId="0" xfId="0" applyNumberFormat="1" applyFont="1" applyFill="1" applyAlignment="1" applyProtection="1">
      <alignment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164" fontId="19" fillId="5" borderId="2" xfId="14" applyNumberFormat="1" applyFont="1" applyFill="1" applyAlignment="1" applyProtection="1">
      <alignment horizontal="right" vertical="top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"/>
  <sheetViews>
    <sheetView showGridLines="0" tabSelected="1" zoomScaleSheetLayoutView="100" workbookViewId="0">
      <selection activeCell="A360" sqref="A360:XFD360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6" width="12.5546875" style="25" customWidth="1"/>
    <col min="7" max="7" width="11.109375" style="28" customWidth="1"/>
    <col min="8" max="16384" width="8.88671875" style="2"/>
  </cols>
  <sheetData>
    <row r="1" spans="1:7">
      <c r="E1" s="40" t="s">
        <v>472</v>
      </c>
      <c r="F1" s="40"/>
    </row>
    <row r="2" spans="1:7">
      <c r="E2" s="40" t="s">
        <v>443</v>
      </c>
      <c r="F2" s="40"/>
    </row>
    <row r="3" spans="1:7">
      <c r="E3" s="40" t="s">
        <v>444</v>
      </c>
      <c r="F3" s="40"/>
    </row>
    <row r="4" spans="1:7">
      <c r="E4" s="40" t="s">
        <v>445</v>
      </c>
      <c r="F4" s="40"/>
    </row>
    <row r="5" spans="1:7">
      <c r="E5" s="33"/>
      <c r="F5" s="34"/>
    </row>
    <row r="6" spans="1:7" ht="74.25" customHeight="1">
      <c r="A6" s="39" t="s">
        <v>468</v>
      </c>
      <c r="B6" s="39"/>
      <c r="C6" s="39"/>
      <c r="D6" s="39"/>
      <c r="E6" s="39"/>
      <c r="F6" s="39"/>
      <c r="G6" s="29"/>
    </row>
    <row r="7" spans="1:7" s="6" customFormat="1" ht="34.200000000000003">
      <c r="A7" s="18" t="s">
        <v>273</v>
      </c>
      <c r="B7" s="18" t="s">
        <v>274</v>
      </c>
      <c r="C7" s="18" t="s">
        <v>275</v>
      </c>
      <c r="D7" s="18" t="s">
        <v>276</v>
      </c>
      <c r="E7" s="18" t="s">
        <v>469</v>
      </c>
      <c r="F7" s="18" t="s">
        <v>400</v>
      </c>
      <c r="G7" s="30"/>
    </row>
    <row r="8" spans="1:7" s="6" customFormat="1">
      <c r="A8" s="9" t="s">
        <v>0</v>
      </c>
      <c r="B8" s="11" t="s">
        <v>1</v>
      </c>
      <c r="C8" s="11"/>
      <c r="D8" s="11"/>
      <c r="E8" s="14">
        <f>E9+E16+E21+E48+E51+E72+E75+E69</f>
        <v>152451.1</v>
      </c>
      <c r="F8" s="14">
        <f>F9+F16+F21+F48+F51+F72+F75+F69</f>
        <v>155411.40000000002</v>
      </c>
      <c r="G8" s="30"/>
    </row>
    <row r="9" spans="1:7" s="6" customFormat="1" ht="39.6" outlineLevel="1">
      <c r="A9" s="9" t="s">
        <v>2</v>
      </c>
      <c r="B9" s="11" t="s">
        <v>3</v>
      </c>
      <c r="C9" s="11"/>
      <c r="D9" s="11"/>
      <c r="E9" s="14">
        <f>E10+E14</f>
        <v>3440.6</v>
      </c>
      <c r="F9" s="14">
        <f>F10+F14</f>
        <v>3481.7</v>
      </c>
      <c r="G9" s="30"/>
    </row>
    <row r="10" spans="1:7" ht="15.6" customHeight="1" outlineLevel="2">
      <c r="A10" s="8" t="s">
        <v>324</v>
      </c>
      <c r="B10" s="10" t="s">
        <v>3</v>
      </c>
      <c r="C10" s="10" t="s">
        <v>4</v>
      </c>
      <c r="D10" s="10"/>
      <c r="E10" s="13">
        <f t="shared" ref="E10:F12" si="0">E11</f>
        <v>3290.9</v>
      </c>
      <c r="F10" s="13">
        <f t="shared" si="0"/>
        <v>3332</v>
      </c>
      <c r="G10" s="30"/>
    </row>
    <row r="11" spans="1:7" ht="26.4" outlineLevel="3">
      <c r="A11" s="8" t="s">
        <v>5</v>
      </c>
      <c r="B11" s="10" t="s">
        <v>3</v>
      </c>
      <c r="C11" s="10" t="s">
        <v>6</v>
      </c>
      <c r="D11" s="10"/>
      <c r="E11" s="13">
        <f t="shared" si="0"/>
        <v>3290.9</v>
      </c>
      <c r="F11" s="13">
        <f t="shared" si="0"/>
        <v>3332</v>
      </c>
      <c r="G11" s="30"/>
    </row>
    <row r="12" spans="1:7" ht="26.4" outlineLevel="4">
      <c r="A12" s="8" t="s">
        <v>325</v>
      </c>
      <c r="B12" s="10" t="s">
        <v>3</v>
      </c>
      <c r="C12" s="10" t="s">
        <v>326</v>
      </c>
      <c r="D12" s="10"/>
      <c r="E12" s="13">
        <f t="shared" si="0"/>
        <v>3290.9</v>
      </c>
      <c r="F12" s="13">
        <f t="shared" si="0"/>
        <v>3332</v>
      </c>
      <c r="G12" s="30"/>
    </row>
    <row r="13" spans="1:7" ht="66" outlineLevel="5">
      <c r="A13" s="8" t="s">
        <v>7</v>
      </c>
      <c r="B13" s="10" t="s">
        <v>3</v>
      </c>
      <c r="C13" s="10" t="s">
        <v>326</v>
      </c>
      <c r="D13" s="10" t="s">
        <v>8</v>
      </c>
      <c r="E13" s="13">
        <v>3290.9</v>
      </c>
      <c r="F13" s="13">
        <v>3332</v>
      </c>
      <c r="G13" s="31"/>
    </row>
    <row r="14" spans="1:7" s="25" customFormat="1" hidden="1" outlineLevel="5">
      <c r="A14" s="8" t="s">
        <v>17</v>
      </c>
      <c r="B14" s="10" t="s">
        <v>3</v>
      </c>
      <c r="C14" s="10">
        <v>9900000000</v>
      </c>
      <c r="D14" s="10"/>
      <c r="E14" s="13">
        <f>E15</f>
        <v>149.69999999999999</v>
      </c>
      <c r="F14" s="13">
        <f>F15</f>
        <v>149.69999999999999</v>
      </c>
      <c r="G14" s="30"/>
    </row>
    <row r="15" spans="1:7" s="25" customFormat="1" ht="66" hidden="1" outlineLevel="5">
      <c r="A15" s="8" t="s">
        <v>7</v>
      </c>
      <c r="B15" s="10" t="s">
        <v>3</v>
      </c>
      <c r="C15" s="10">
        <v>9900000000</v>
      </c>
      <c r="D15" s="10" t="s">
        <v>8</v>
      </c>
      <c r="E15" s="13">
        <v>149.69999999999999</v>
      </c>
      <c r="F15" s="13">
        <v>149.69999999999999</v>
      </c>
      <c r="G15" s="30"/>
    </row>
    <row r="16" spans="1:7" s="6" customFormat="1" ht="52.8" outlineLevel="1" collapsed="1">
      <c r="A16" s="9" t="s">
        <v>9</v>
      </c>
      <c r="B16" s="11" t="s">
        <v>10</v>
      </c>
      <c r="C16" s="11"/>
      <c r="D16" s="11"/>
      <c r="E16" s="14">
        <f>E17</f>
        <v>7498.2000000000007</v>
      </c>
      <c r="F16" s="14">
        <f>F17</f>
        <v>7546.2000000000007</v>
      </c>
      <c r="G16" s="30"/>
    </row>
    <row r="17" spans="1:7" outlineLevel="2">
      <c r="A17" s="8" t="s">
        <v>17</v>
      </c>
      <c r="B17" s="10" t="s">
        <v>10</v>
      </c>
      <c r="C17" s="10" t="s">
        <v>18</v>
      </c>
      <c r="D17" s="10"/>
      <c r="E17" s="13">
        <f>E18+E19+E20</f>
        <v>7498.2000000000007</v>
      </c>
      <c r="F17" s="13">
        <f>F18+F19+F20</f>
        <v>7546.2000000000007</v>
      </c>
      <c r="G17" s="30"/>
    </row>
    <row r="18" spans="1:7" ht="66" hidden="1" outlineLevel="3">
      <c r="A18" s="8" t="s">
        <v>7</v>
      </c>
      <c r="B18" s="10" t="s">
        <v>10</v>
      </c>
      <c r="C18" s="10" t="s">
        <v>18</v>
      </c>
      <c r="D18" s="10" t="s">
        <v>8</v>
      </c>
      <c r="E18" s="13">
        <v>7111.5</v>
      </c>
      <c r="F18" s="13">
        <v>7111.5</v>
      </c>
      <c r="G18" s="31"/>
    </row>
    <row r="19" spans="1:7" ht="26.4" outlineLevel="4">
      <c r="A19" s="8" t="s">
        <v>15</v>
      </c>
      <c r="B19" s="10" t="s">
        <v>10</v>
      </c>
      <c r="C19" s="10" t="s">
        <v>18</v>
      </c>
      <c r="D19" s="10" t="s">
        <v>16</v>
      </c>
      <c r="E19" s="13">
        <v>379.1</v>
      </c>
      <c r="F19" s="13">
        <v>427.1</v>
      </c>
      <c r="G19" s="30"/>
    </row>
    <row r="20" spans="1:7" hidden="1" outlineLevel="5">
      <c r="A20" s="8" t="s">
        <v>19</v>
      </c>
      <c r="B20" s="10" t="s">
        <v>10</v>
      </c>
      <c r="C20" s="10" t="s">
        <v>18</v>
      </c>
      <c r="D20" s="10" t="s">
        <v>20</v>
      </c>
      <c r="E20" s="13">
        <v>7.6</v>
      </c>
      <c r="F20" s="13">
        <v>7.6</v>
      </c>
      <c r="G20" s="30"/>
    </row>
    <row r="21" spans="1:7" s="6" customFormat="1" ht="58.2" customHeight="1" outlineLevel="2" collapsed="1">
      <c r="A21" s="9" t="s">
        <v>21</v>
      </c>
      <c r="B21" s="11" t="s">
        <v>22</v>
      </c>
      <c r="C21" s="11"/>
      <c r="D21" s="11"/>
      <c r="E21" s="14">
        <f>E22+E41+E46</f>
        <v>51261.399999999994</v>
      </c>
      <c r="F21" s="14">
        <f>F22+F41+F46</f>
        <v>52595.499999999993</v>
      </c>
      <c r="G21" s="30"/>
    </row>
    <row r="22" spans="1:7" ht="26.4" outlineLevel="2">
      <c r="A22" s="8" t="s">
        <v>324</v>
      </c>
      <c r="B22" s="10" t="s">
        <v>22</v>
      </c>
      <c r="C22" s="10" t="s">
        <v>4</v>
      </c>
      <c r="D22" s="10"/>
      <c r="E22" s="13">
        <f>E23+E33+E37</f>
        <v>50200.299999999996</v>
      </c>
      <c r="F22" s="13">
        <f>F23+F33+F37</f>
        <v>51534.399999999994</v>
      </c>
      <c r="G22" s="30"/>
    </row>
    <row r="23" spans="1:7" ht="26.4" outlineLevel="3">
      <c r="A23" s="8" t="s">
        <v>5</v>
      </c>
      <c r="B23" s="10" t="s">
        <v>22</v>
      </c>
      <c r="C23" s="10" t="s">
        <v>6</v>
      </c>
      <c r="D23" s="10"/>
      <c r="E23" s="13">
        <f>E24+E29</f>
        <v>42007</v>
      </c>
      <c r="F23" s="13">
        <f>F24+F29</f>
        <v>43303.899999999994</v>
      </c>
      <c r="G23" s="30"/>
    </row>
    <row r="24" spans="1:7" ht="27.75" customHeight="1" outlineLevel="4">
      <c r="A24" s="8" t="s">
        <v>325</v>
      </c>
      <c r="B24" s="10" t="s">
        <v>22</v>
      </c>
      <c r="C24" s="10" t="s">
        <v>326</v>
      </c>
      <c r="D24" s="10"/>
      <c r="E24" s="13">
        <f>E25+E26+E28+E27</f>
        <v>35850.800000000003</v>
      </c>
      <c r="F24" s="13">
        <f>F25+F26+F28+F27</f>
        <v>36262.199999999997</v>
      </c>
      <c r="G24" s="30"/>
    </row>
    <row r="25" spans="1:7" ht="68.25" customHeight="1" outlineLevel="5">
      <c r="A25" s="8" t="s">
        <v>7</v>
      </c>
      <c r="B25" s="10" t="s">
        <v>22</v>
      </c>
      <c r="C25" s="10" t="s">
        <v>326</v>
      </c>
      <c r="D25" s="10" t="s">
        <v>8</v>
      </c>
      <c r="E25" s="13">
        <v>30292.5</v>
      </c>
      <c r="F25" s="13">
        <v>30678.7</v>
      </c>
      <c r="G25" s="31"/>
    </row>
    <row r="26" spans="1:7" ht="26.4" outlineLevel="5">
      <c r="A26" s="8" t="s">
        <v>15</v>
      </c>
      <c r="B26" s="10" t="s">
        <v>22</v>
      </c>
      <c r="C26" s="10" t="s">
        <v>326</v>
      </c>
      <c r="D26" s="10" t="s">
        <v>16</v>
      </c>
      <c r="E26" s="13">
        <v>5037.3999999999996</v>
      </c>
      <c r="F26" s="13">
        <v>5110.3999999999996</v>
      </c>
      <c r="G26" s="31"/>
    </row>
    <row r="27" spans="1:7" ht="26.4" outlineLevel="5">
      <c r="A27" s="12" t="s">
        <v>416</v>
      </c>
      <c r="B27" s="10" t="s">
        <v>22</v>
      </c>
      <c r="C27" s="10" t="s">
        <v>326</v>
      </c>
      <c r="D27" s="10">
        <v>300</v>
      </c>
      <c r="E27" s="13">
        <v>353.9</v>
      </c>
      <c r="F27" s="13">
        <v>306.10000000000002</v>
      </c>
      <c r="G27" s="30"/>
    </row>
    <row r="28" spans="1:7" hidden="1" outlineLevel="5">
      <c r="A28" s="8" t="s">
        <v>19</v>
      </c>
      <c r="B28" s="10" t="s">
        <v>22</v>
      </c>
      <c r="C28" s="10" t="s">
        <v>326</v>
      </c>
      <c r="D28" s="10" t="s">
        <v>20</v>
      </c>
      <c r="E28" s="13">
        <v>167</v>
      </c>
      <c r="F28" s="13">
        <v>167</v>
      </c>
      <c r="G28" s="30"/>
    </row>
    <row r="29" spans="1:7" ht="39.6" outlineLevel="4" collapsed="1">
      <c r="A29" s="8" t="s">
        <v>23</v>
      </c>
      <c r="B29" s="10" t="s">
        <v>22</v>
      </c>
      <c r="C29" s="10" t="s">
        <v>328</v>
      </c>
      <c r="D29" s="10"/>
      <c r="E29" s="13">
        <f>E30+E31</f>
        <v>6156.2</v>
      </c>
      <c r="F29" s="13">
        <f>F30+F31+F32</f>
        <v>7041.7</v>
      </c>
      <c r="G29" s="30"/>
    </row>
    <row r="30" spans="1:7" ht="66.75" customHeight="1" outlineLevel="5">
      <c r="A30" s="8" t="s">
        <v>7</v>
      </c>
      <c r="B30" s="10" t="s">
        <v>22</v>
      </c>
      <c r="C30" s="10" t="s">
        <v>328</v>
      </c>
      <c r="D30" s="10" t="s">
        <v>8</v>
      </c>
      <c r="E30" s="13">
        <v>5773.7</v>
      </c>
      <c r="F30" s="13">
        <v>6257.8</v>
      </c>
      <c r="G30" s="30"/>
    </row>
    <row r="31" spans="1:7" ht="26.4" outlineLevel="5">
      <c r="A31" s="8" t="s">
        <v>15</v>
      </c>
      <c r="B31" s="10" t="s">
        <v>22</v>
      </c>
      <c r="C31" s="10" t="s">
        <v>328</v>
      </c>
      <c r="D31" s="10">
        <v>200</v>
      </c>
      <c r="E31" s="13">
        <v>382.5</v>
      </c>
      <c r="F31" s="13">
        <v>421.2</v>
      </c>
      <c r="G31" s="30"/>
    </row>
    <row r="32" spans="1:7" s="25" customFormat="1" ht="26.4" outlineLevel="5">
      <c r="A32" s="12" t="s">
        <v>416</v>
      </c>
      <c r="B32" s="10" t="s">
        <v>22</v>
      </c>
      <c r="C32" s="10" t="s">
        <v>328</v>
      </c>
      <c r="D32" s="10">
        <v>300</v>
      </c>
      <c r="E32" s="13">
        <v>0</v>
      </c>
      <c r="F32" s="13">
        <v>362.7</v>
      </c>
      <c r="G32" s="30"/>
    </row>
    <row r="33" spans="1:7" outlineLevel="5">
      <c r="A33" s="8" t="s">
        <v>24</v>
      </c>
      <c r="B33" s="10" t="s">
        <v>22</v>
      </c>
      <c r="C33" s="10" t="s">
        <v>278</v>
      </c>
      <c r="D33" s="10"/>
      <c r="E33" s="13">
        <f>E34</f>
        <v>3832.7000000000003</v>
      </c>
      <c r="F33" s="13">
        <f>F34</f>
        <v>3869.9</v>
      </c>
      <c r="G33" s="30"/>
    </row>
    <row r="34" spans="1:7" ht="39.6" outlineLevel="3">
      <c r="A34" s="8" t="s">
        <v>329</v>
      </c>
      <c r="B34" s="10" t="s">
        <v>22</v>
      </c>
      <c r="C34" s="10" t="s">
        <v>321</v>
      </c>
      <c r="D34" s="10"/>
      <c r="E34" s="13">
        <f>E35+E36</f>
        <v>3832.7000000000003</v>
      </c>
      <c r="F34" s="13">
        <f>F35+F36</f>
        <v>3869.9</v>
      </c>
      <c r="G34" s="30"/>
    </row>
    <row r="35" spans="1:7" ht="66.75" customHeight="1" outlineLevel="4">
      <c r="A35" s="8" t="s">
        <v>7</v>
      </c>
      <c r="B35" s="10" t="s">
        <v>22</v>
      </c>
      <c r="C35" s="10" t="s">
        <v>321</v>
      </c>
      <c r="D35" s="10" t="s">
        <v>8</v>
      </c>
      <c r="E35" s="13">
        <v>3184.3</v>
      </c>
      <c r="F35" s="13">
        <v>3221.8</v>
      </c>
      <c r="G35" s="31"/>
    </row>
    <row r="36" spans="1:7" ht="32.25" hidden="1" customHeight="1" outlineLevel="5">
      <c r="A36" s="8" t="s">
        <v>15</v>
      </c>
      <c r="B36" s="10" t="s">
        <v>22</v>
      </c>
      <c r="C36" s="10" t="s">
        <v>321</v>
      </c>
      <c r="D36" s="10" t="s">
        <v>16</v>
      </c>
      <c r="E36" s="13">
        <v>648.4</v>
      </c>
      <c r="F36" s="13">
        <v>648.1</v>
      </c>
      <c r="G36" s="30"/>
    </row>
    <row r="37" spans="1:7" ht="38.25" hidden="1" customHeight="1" outlineLevel="5">
      <c r="A37" s="8" t="s">
        <v>330</v>
      </c>
      <c r="B37" s="10" t="s">
        <v>22</v>
      </c>
      <c r="C37" s="10" t="s">
        <v>279</v>
      </c>
      <c r="D37" s="10"/>
      <c r="E37" s="13">
        <f>E38</f>
        <v>4360.5999999999995</v>
      </c>
      <c r="F37" s="13">
        <f>F38</f>
        <v>4360.5999999999995</v>
      </c>
      <c r="G37" s="30"/>
    </row>
    <row r="38" spans="1:7" ht="38.25" hidden="1" customHeight="1" outlineLevel="4">
      <c r="A38" s="8" t="s">
        <v>322</v>
      </c>
      <c r="B38" s="10" t="s">
        <v>22</v>
      </c>
      <c r="C38" s="10" t="s">
        <v>323</v>
      </c>
      <c r="D38" s="10"/>
      <c r="E38" s="13">
        <f>E39+E40</f>
        <v>4360.5999999999995</v>
      </c>
      <c r="F38" s="13">
        <f>F39+F40</f>
        <v>4360.5999999999995</v>
      </c>
      <c r="G38" s="30"/>
    </row>
    <row r="39" spans="1:7" ht="66" outlineLevel="5">
      <c r="A39" s="8" t="s">
        <v>7</v>
      </c>
      <c r="B39" s="10" t="s">
        <v>22</v>
      </c>
      <c r="C39" s="10" t="s">
        <v>323</v>
      </c>
      <c r="D39" s="10" t="s">
        <v>8</v>
      </c>
      <c r="E39" s="13">
        <v>3675.7</v>
      </c>
      <c r="F39" s="13">
        <v>3696.7</v>
      </c>
      <c r="G39" s="30"/>
    </row>
    <row r="40" spans="1:7" ht="26.4" outlineLevel="3">
      <c r="A40" s="8" t="s">
        <v>15</v>
      </c>
      <c r="B40" s="10" t="s">
        <v>22</v>
      </c>
      <c r="C40" s="10" t="s">
        <v>323</v>
      </c>
      <c r="D40" s="10" t="s">
        <v>16</v>
      </c>
      <c r="E40" s="13">
        <v>684.9</v>
      </c>
      <c r="F40" s="13">
        <v>663.9</v>
      </c>
      <c r="G40" s="30"/>
    </row>
    <row r="41" spans="1:7" s="25" customFormat="1" ht="26.4" hidden="1" outlineLevel="3">
      <c r="A41" s="8" t="s">
        <v>331</v>
      </c>
      <c r="B41" s="10" t="s">
        <v>22</v>
      </c>
      <c r="C41" s="10">
        <v>1400000000</v>
      </c>
      <c r="D41" s="10"/>
      <c r="E41" s="13">
        <f>E42</f>
        <v>59.6</v>
      </c>
      <c r="F41" s="13">
        <f>F42</f>
        <v>59.6</v>
      </c>
      <c r="G41" s="30"/>
    </row>
    <row r="42" spans="1:7" s="25" customFormat="1" ht="26.4" hidden="1" outlineLevel="3">
      <c r="A42" s="8" t="s">
        <v>457</v>
      </c>
      <c r="B42" s="10" t="s">
        <v>22</v>
      </c>
      <c r="C42" s="10">
        <v>1420000000</v>
      </c>
      <c r="D42" s="10"/>
      <c r="E42" s="13">
        <f>E43</f>
        <v>59.6</v>
      </c>
      <c r="F42" s="13">
        <f>F43</f>
        <v>59.6</v>
      </c>
      <c r="G42" s="30"/>
    </row>
    <row r="43" spans="1:7" s="25" customFormat="1" ht="52.8" hidden="1" outlineLevel="3">
      <c r="A43" s="8" t="s">
        <v>458</v>
      </c>
      <c r="B43" s="10" t="s">
        <v>22</v>
      </c>
      <c r="C43" s="10">
        <v>1420800000</v>
      </c>
      <c r="D43" s="10"/>
      <c r="E43" s="13">
        <f>E44+E45</f>
        <v>59.6</v>
      </c>
      <c r="F43" s="13">
        <f>F44+F45</f>
        <v>59.6</v>
      </c>
      <c r="G43" s="30"/>
    </row>
    <row r="44" spans="1:7" s="25" customFormat="1" ht="66" hidden="1" outlineLevel="3">
      <c r="A44" s="8" t="s">
        <v>7</v>
      </c>
      <c r="B44" s="10" t="s">
        <v>22</v>
      </c>
      <c r="C44" s="10">
        <v>1420800000</v>
      </c>
      <c r="D44" s="10">
        <v>100</v>
      </c>
      <c r="E44" s="13">
        <v>24.6</v>
      </c>
      <c r="F44" s="13">
        <v>24.6</v>
      </c>
      <c r="G44" s="30"/>
    </row>
    <row r="45" spans="1:7" s="25" customFormat="1" ht="26.4" hidden="1" outlineLevel="3">
      <c r="A45" s="8" t="s">
        <v>15</v>
      </c>
      <c r="B45" s="10" t="s">
        <v>22</v>
      </c>
      <c r="C45" s="10">
        <v>1420800000</v>
      </c>
      <c r="D45" s="10" t="s">
        <v>16</v>
      </c>
      <c r="E45" s="13">
        <v>35</v>
      </c>
      <c r="F45" s="13">
        <v>35</v>
      </c>
      <c r="G45" s="30"/>
    </row>
    <row r="46" spans="1:7" s="25" customFormat="1" hidden="1" outlineLevel="3">
      <c r="A46" s="8" t="s">
        <v>17</v>
      </c>
      <c r="B46" s="10" t="s">
        <v>22</v>
      </c>
      <c r="C46" s="10">
        <v>9900000000</v>
      </c>
      <c r="D46" s="27"/>
      <c r="E46" s="13">
        <f>E47</f>
        <v>1001.5</v>
      </c>
      <c r="F46" s="13">
        <f>F47</f>
        <v>1001.5</v>
      </c>
      <c r="G46" s="30"/>
    </row>
    <row r="47" spans="1:7" s="25" customFormat="1" ht="66" hidden="1" outlineLevel="3">
      <c r="A47" s="8" t="s">
        <v>7</v>
      </c>
      <c r="B47" s="10" t="s">
        <v>22</v>
      </c>
      <c r="C47" s="10" t="s">
        <v>18</v>
      </c>
      <c r="D47" s="27">
        <v>100</v>
      </c>
      <c r="E47" s="13">
        <v>1001.5</v>
      </c>
      <c r="F47" s="13">
        <v>1001.5</v>
      </c>
      <c r="G47" s="30"/>
    </row>
    <row r="48" spans="1:7" s="6" customFormat="1" ht="24" hidden="1" customHeight="1" outlineLevel="4">
      <c r="A48" s="9" t="s">
        <v>25</v>
      </c>
      <c r="B48" s="11" t="s">
        <v>26</v>
      </c>
      <c r="C48" s="11"/>
      <c r="D48" s="11"/>
      <c r="E48" s="14">
        <f>E49</f>
        <v>33</v>
      </c>
      <c r="F48" s="14">
        <f>F49</f>
        <v>33</v>
      </c>
      <c r="G48" s="30"/>
    </row>
    <row r="49" spans="1:7" s="6" customFormat="1" ht="24" hidden="1" customHeight="1" outlineLevel="5">
      <c r="A49" s="8" t="s">
        <v>17</v>
      </c>
      <c r="B49" s="10" t="s">
        <v>26</v>
      </c>
      <c r="C49" s="10" t="s">
        <v>18</v>
      </c>
      <c r="D49" s="10"/>
      <c r="E49" s="13">
        <f>E50</f>
        <v>33</v>
      </c>
      <c r="F49" s="13">
        <f>F50</f>
        <v>33</v>
      </c>
      <c r="G49" s="30"/>
    </row>
    <row r="50" spans="1:7" ht="26.4" hidden="1" outlineLevel="5">
      <c r="A50" s="8" t="s">
        <v>15</v>
      </c>
      <c r="B50" s="10" t="s">
        <v>26</v>
      </c>
      <c r="C50" s="10" t="s">
        <v>18</v>
      </c>
      <c r="D50" s="10" t="s">
        <v>16</v>
      </c>
      <c r="E50" s="13">
        <v>33</v>
      </c>
      <c r="F50" s="13">
        <v>33</v>
      </c>
      <c r="G50" s="30"/>
    </row>
    <row r="51" spans="1:7" s="6" customFormat="1" ht="39.6" outlineLevel="1" collapsed="1">
      <c r="A51" s="9" t="s">
        <v>27</v>
      </c>
      <c r="B51" s="11" t="s">
        <v>28</v>
      </c>
      <c r="C51" s="11"/>
      <c r="D51" s="11"/>
      <c r="E51" s="14">
        <f>E52+E65</f>
        <v>8315.7000000000007</v>
      </c>
      <c r="F51" s="14">
        <f>F52+F65</f>
        <v>8938.2000000000007</v>
      </c>
      <c r="G51" s="30"/>
    </row>
    <row r="52" spans="1:7" s="6" customFormat="1" ht="26.4" outlineLevel="2">
      <c r="A52" s="8" t="s">
        <v>331</v>
      </c>
      <c r="B52" s="10" t="s">
        <v>28</v>
      </c>
      <c r="C52" s="10" t="s">
        <v>11</v>
      </c>
      <c r="D52" s="10"/>
      <c r="E52" s="13">
        <f>E53+E57+E62</f>
        <v>6811.2</v>
      </c>
      <c r="F52" s="13">
        <f>F53+F57+F62</f>
        <v>7433.7</v>
      </c>
      <c r="G52" s="30"/>
    </row>
    <row r="53" spans="1:7" ht="39.6" outlineLevel="5">
      <c r="A53" s="8" t="s">
        <v>29</v>
      </c>
      <c r="B53" s="10" t="s">
        <v>28</v>
      </c>
      <c r="C53" s="10" t="s">
        <v>30</v>
      </c>
      <c r="D53" s="10"/>
      <c r="E53" s="13">
        <f>E54</f>
        <v>6563.7</v>
      </c>
      <c r="F53" s="13">
        <f>F54</f>
        <v>7208.5999999999995</v>
      </c>
      <c r="G53" s="30"/>
    </row>
    <row r="54" spans="1:7" s="6" customFormat="1" ht="39.6" outlineLevel="1">
      <c r="A54" s="8" t="s">
        <v>31</v>
      </c>
      <c r="B54" s="10" t="s">
        <v>28</v>
      </c>
      <c r="C54" s="10" t="s">
        <v>32</v>
      </c>
      <c r="D54" s="10"/>
      <c r="E54" s="13">
        <f>E55+E56</f>
        <v>6563.7</v>
      </c>
      <c r="F54" s="13">
        <f>F55+F56</f>
        <v>7208.5999999999995</v>
      </c>
      <c r="G54" s="30"/>
    </row>
    <row r="55" spans="1:7" ht="66" outlineLevel="2">
      <c r="A55" s="8" t="s">
        <v>7</v>
      </c>
      <c r="B55" s="10" t="s">
        <v>28</v>
      </c>
      <c r="C55" s="10" t="s">
        <v>32</v>
      </c>
      <c r="D55" s="10" t="s">
        <v>8</v>
      </c>
      <c r="E55" s="13">
        <v>6376.7</v>
      </c>
      <c r="F55" s="13">
        <v>7011.7</v>
      </c>
      <c r="G55" s="30"/>
    </row>
    <row r="56" spans="1:7" ht="26.4" outlineLevel="3">
      <c r="A56" s="8" t="s">
        <v>15</v>
      </c>
      <c r="B56" s="10" t="s">
        <v>28</v>
      </c>
      <c r="C56" s="10" t="s">
        <v>32</v>
      </c>
      <c r="D56" s="10" t="s">
        <v>16</v>
      </c>
      <c r="E56" s="13">
        <v>187</v>
      </c>
      <c r="F56" s="13">
        <v>196.9</v>
      </c>
      <c r="G56" s="30"/>
    </row>
    <row r="57" spans="1:7" ht="26.4" outlineLevel="4">
      <c r="A57" s="8" t="s">
        <v>332</v>
      </c>
      <c r="B57" s="10" t="s">
        <v>28</v>
      </c>
      <c r="C57" s="10" t="s">
        <v>12</v>
      </c>
      <c r="D57" s="10"/>
      <c r="E57" s="13">
        <f>E58+E60</f>
        <v>56</v>
      </c>
      <c r="F57" s="13">
        <f>F58+F60</f>
        <v>33.599999999999994</v>
      </c>
      <c r="G57" s="30"/>
    </row>
    <row r="58" spans="1:7" ht="39.6" outlineLevel="5">
      <c r="A58" s="8" t="s">
        <v>33</v>
      </c>
      <c r="B58" s="10" t="s">
        <v>28</v>
      </c>
      <c r="C58" s="10" t="s">
        <v>34</v>
      </c>
      <c r="D58" s="10"/>
      <c r="E58" s="13">
        <f>E59</f>
        <v>45.8</v>
      </c>
      <c r="F58" s="13">
        <f>F59</f>
        <v>24.4</v>
      </c>
      <c r="G58" s="30"/>
    </row>
    <row r="59" spans="1:7" ht="26.4" outlineLevel="5">
      <c r="A59" s="8" t="s">
        <v>15</v>
      </c>
      <c r="B59" s="10" t="s">
        <v>28</v>
      </c>
      <c r="C59" s="10" t="s">
        <v>34</v>
      </c>
      <c r="D59" s="10" t="s">
        <v>16</v>
      </c>
      <c r="E59" s="13">
        <v>45.8</v>
      </c>
      <c r="F59" s="13">
        <v>24.4</v>
      </c>
      <c r="G59" s="30"/>
    </row>
    <row r="60" spans="1:7" ht="79.2" outlineLevel="5">
      <c r="A60" s="8" t="s">
        <v>13</v>
      </c>
      <c r="B60" s="10" t="s">
        <v>28</v>
      </c>
      <c r="C60" s="10" t="s">
        <v>14</v>
      </c>
      <c r="D60" s="10"/>
      <c r="E60" s="13">
        <f>E61</f>
        <v>10.199999999999999</v>
      </c>
      <c r="F60" s="13">
        <f>F61</f>
        <v>9.1999999999999993</v>
      </c>
      <c r="G60" s="30"/>
    </row>
    <row r="61" spans="1:7" ht="26.4" outlineLevel="3">
      <c r="A61" s="8" t="s">
        <v>15</v>
      </c>
      <c r="B61" s="10" t="s">
        <v>28</v>
      </c>
      <c r="C61" s="10" t="s">
        <v>14</v>
      </c>
      <c r="D61" s="10" t="s">
        <v>16</v>
      </c>
      <c r="E61" s="13">
        <v>10.199999999999999</v>
      </c>
      <c r="F61" s="13">
        <v>9.1999999999999993</v>
      </c>
      <c r="G61" s="30"/>
    </row>
    <row r="62" spans="1:7" s="25" customFormat="1" ht="52.8" hidden="1" outlineLevel="3">
      <c r="A62" s="8" t="s">
        <v>458</v>
      </c>
      <c r="B62" s="10" t="s">
        <v>28</v>
      </c>
      <c r="C62" s="10">
        <v>1420800000</v>
      </c>
      <c r="D62" s="10"/>
      <c r="E62" s="13">
        <f>E63+E64</f>
        <v>191.5</v>
      </c>
      <c r="F62" s="13">
        <f>F63+F64</f>
        <v>191.5</v>
      </c>
      <c r="G62" s="30"/>
    </row>
    <row r="63" spans="1:7" s="25" customFormat="1" ht="66" hidden="1" outlineLevel="3">
      <c r="A63" s="8" t="s">
        <v>7</v>
      </c>
      <c r="B63" s="10" t="s">
        <v>28</v>
      </c>
      <c r="C63" s="10">
        <v>1420800000</v>
      </c>
      <c r="D63" s="10">
        <v>100</v>
      </c>
      <c r="E63" s="13">
        <v>89.8</v>
      </c>
      <c r="F63" s="13">
        <v>89.8</v>
      </c>
      <c r="G63" s="30"/>
    </row>
    <row r="64" spans="1:7" s="25" customFormat="1" ht="26.4" hidden="1" outlineLevel="3">
      <c r="A64" s="8" t="s">
        <v>15</v>
      </c>
      <c r="B64" s="10" t="s">
        <v>28</v>
      </c>
      <c r="C64" s="10">
        <v>1420800000</v>
      </c>
      <c r="D64" s="10">
        <v>200</v>
      </c>
      <c r="E64" s="13">
        <v>101.7</v>
      </c>
      <c r="F64" s="13">
        <v>101.7</v>
      </c>
      <c r="G64" s="30"/>
    </row>
    <row r="65" spans="1:7" outlineLevel="4">
      <c r="A65" s="8" t="s">
        <v>17</v>
      </c>
      <c r="B65" s="10" t="s">
        <v>28</v>
      </c>
      <c r="C65" s="10" t="s">
        <v>18</v>
      </c>
      <c r="D65" s="10"/>
      <c r="E65" s="13">
        <f>E66+E67</f>
        <v>1504.5</v>
      </c>
      <c r="F65" s="13">
        <f>F66+F67+F68</f>
        <v>1504.5</v>
      </c>
      <c r="G65" s="30"/>
    </row>
    <row r="66" spans="1:7" ht="54.75" customHeight="1" outlineLevel="5">
      <c r="A66" s="8" t="s">
        <v>7</v>
      </c>
      <c r="B66" s="10" t="s">
        <v>28</v>
      </c>
      <c r="C66" s="10" t="s">
        <v>18</v>
      </c>
      <c r="D66" s="10" t="s">
        <v>8</v>
      </c>
      <c r="E66" s="13">
        <v>1468.5</v>
      </c>
      <c r="F66" s="13">
        <v>1452.6</v>
      </c>
      <c r="G66" s="31"/>
    </row>
    <row r="67" spans="1:7" ht="27.75" customHeight="1" outlineLevel="4">
      <c r="A67" s="8" t="s">
        <v>15</v>
      </c>
      <c r="B67" s="10" t="s">
        <v>28</v>
      </c>
      <c r="C67" s="10" t="s">
        <v>18</v>
      </c>
      <c r="D67" s="10" t="s">
        <v>16</v>
      </c>
      <c r="E67" s="13">
        <v>36</v>
      </c>
      <c r="F67" s="13">
        <v>22.7</v>
      </c>
      <c r="G67" s="30"/>
    </row>
    <row r="68" spans="1:7" s="25" customFormat="1" ht="27.75" customHeight="1" outlineLevel="4">
      <c r="A68" s="12" t="s">
        <v>416</v>
      </c>
      <c r="B68" s="10" t="s">
        <v>28</v>
      </c>
      <c r="C68" s="10" t="s">
        <v>18</v>
      </c>
      <c r="D68" s="10">
        <v>300</v>
      </c>
      <c r="E68" s="13">
        <v>0</v>
      </c>
      <c r="F68" s="13">
        <v>29.2</v>
      </c>
      <c r="G68" s="30"/>
    </row>
    <row r="69" spans="1:7" s="25" customFormat="1" ht="19.5" hidden="1" customHeight="1" outlineLevel="4">
      <c r="A69" s="9" t="s">
        <v>459</v>
      </c>
      <c r="B69" s="21" t="s">
        <v>460</v>
      </c>
      <c r="C69" s="11"/>
      <c r="D69" s="11"/>
      <c r="E69" s="14">
        <f>E70</f>
        <v>295</v>
      </c>
      <c r="F69" s="14">
        <f>F70</f>
        <v>295</v>
      </c>
      <c r="G69" s="30"/>
    </row>
    <row r="70" spans="1:7" s="25" customFormat="1" ht="27.75" hidden="1" customHeight="1" outlineLevel="4">
      <c r="A70" s="8" t="s">
        <v>17</v>
      </c>
      <c r="B70" s="16" t="s">
        <v>460</v>
      </c>
      <c r="C70" s="10" t="s">
        <v>18</v>
      </c>
      <c r="D70" s="10"/>
      <c r="E70" s="13">
        <f>E71</f>
        <v>295</v>
      </c>
      <c r="F70" s="13">
        <f>F71</f>
        <v>295</v>
      </c>
      <c r="G70" s="30"/>
    </row>
    <row r="71" spans="1:7" s="25" customFormat="1" ht="27.75" hidden="1" customHeight="1" outlineLevel="4">
      <c r="A71" s="8" t="s">
        <v>412</v>
      </c>
      <c r="B71" s="16" t="s">
        <v>460</v>
      </c>
      <c r="C71" s="10" t="s">
        <v>18</v>
      </c>
      <c r="D71" s="10" t="s">
        <v>16</v>
      </c>
      <c r="E71" s="13">
        <v>295</v>
      </c>
      <c r="F71" s="13">
        <v>295</v>
      </c>
      <c r="G71" s="30"/>
    </row>
    <row r="72" spans="1:7" s="6" customFormat="1" outlineLevel="4">
      <c r="A72" s="9" t="s">
        <v>35</v>
      </c>
      <c r="B72" s="11" t="s">
        <v>36</v>
      </c>
      <c r="C72" s="11"/>
      <c r="D72" s="11"/>
      <c r="E72" s="14">
        <f>E73</f>
        <v>277.10000000000002</v>
      </c>
      <c r="F72" s="14">
        <f>F73</f>
        <v>26.6</v>
      </c>
      <c r="G72" s="30"/>
    </row>
    <row r="73" spans="1:7" s="6" customFormat="1" outlineLevel="5">
      <c r="A73" s="8" t="s">
        <v>17</v>
      </c>
      <c r="B73" s="10" t="s">
        <v>36</v>
      </c>
      <c r="C73" s="10" t="s">
        <v>18</v>
      </c>
      <c r="D73" s="10"/>
      <c r="E73" s="13">
        <f>E74</f>
        <v>277.10000000000002</v>
      </c>
      <c r="F73" s="13">
        <f>F74</f>
        <v>26.6</v>
      </c>
      <c r="G73" s="30"/>
    </row>
    <row r="74" spans="1:7" outlineLevel="2">
      <c r="A74" s="8" t="s">
        <v>19</v>
      </c>
      <c r="B74" s="10" t="s">
        <v>36</v>
      </c>
      <c r="C74" s="10" t="s">
        <v>18</v>
      </c>
      <c r="D74" s="10" t="s">
        <v>20</v>
      </c>
      <c r="E74" s="13">
        <v>277.10000000000002</v>
      </c>
      <c r="F74" s="13">
        <v>26.6</v>
      </c>
      <c r="G74" s="30"/>
    </row>
    <row r="75" spans="1:7" s="6" customFormat="1" outlineLevel="5">
      <c r="A75" s="9" t="s">
        <v>37</v>
      </c>
      <c r="B75" s="11" t="s">
        <v>38</v>
      </c>
      <c r="C75" s="11"/>
      <c r="D75" s="11"/>
      <c r="E75" s="14">
        <f>E82+E85+E90+E105+E117+E122+E94+E76</f>
        <v>81330.100000000006</v>
      </c>
      <c r="F75" s="35">
        <f>F82+F85+F90+F105+F117+F122+F94+F76</f>
        <v>82495.200000000012</v>
      </c>
      <c r="G75" s="30"/>
    </row>
    <row r="76" spans="1:7" s="6" customFormat="1" ht="26.4" outlineLevel="5">
      <c r="A76" s="8" t="s">
        <v>420</v>
      </c>
      <c r="B76" s="10" t="s">
        <v>38</v>
      </c>
      <c r="C76" s="16" t="s">
        <v>86</v>
      </c>
      <c r="D76" s="10"/>
      <c r="E76" s="13">
        <f>E77</f>
        <v>4480</v>
      </c>
      <c r="F76" s="13">
        <f>F77</f>
        <v>3337</v>
      </c>
      <c r="G76" s="30"/>
    </row>
    <row r="77" spans="1:7" s="6" customFormat="1" ht="30.75" customHeight="1" outlineLevel="5">
      <c r="A77" s="8" t="s">
        <v>421</v>
      </c>
      <c r="B77" s="10" t="s">
        <v>38</v>
      </c>
      <c r="C77" s="16" t="s">
        <v>417</v>
      </c>
      <c r="D77" s="10"/>
      <c r="E77" s="13">
        <f>E78+E80</f>
        <v>4480</v>
      </c>
      <c r="F77" s="13">
        <f>F78+F80</f>
        <v>3337</v>
      </c>
      <c r="G77" s="30"/>
    </row>
    <row r="78" spans="1:7" s="6" customFormat="1" ht="39.6" hidden="1" outlineLevel="5">
      <c r="A78" s="8" t="s">
        <v>422</v>
      </c>
      <c r="B78" s="10" t="s">
        <v>38</v>
      </c>
      <c r="C78" s="16" t="s">
        <v>418</v>
      </c>
      <c r="D78" s="10"/>
      <c r="E78" s="13">
        <f>E79</f>
        <v>980</v>
      </c>
      <c r="F78" s="13">
        <f>F79</f>
        <v>980</v>
      </c>
      <c r="G78" s="30"/>
    </row>
    <row r="79" spans="1:7" s="6" customFormat="1" ht="33.75" hidden="1" customHeight="1" outlineLevel="5">
      <c r="A79" s="8" t="s">
        <v>412</v>
      </c>
      <c r="B79" s="10" t="s">
        <v>38</v>
      </c>
      <c r="C79" s="16" t="s">
        <v>418</v>
      </c>
      <c r="D79" s="10">
        <v>200</v>
      </c>
      <c r="E79" s="13">
        <v>980</v>
      </c>
      <c r="F79" s="13">
        <v>980</v>
      </c>
      <c r="G79" s="30"/>
    </row>
    <row r="80" spans="1:7" s="6" customFormat="1" ht="33" customHeight="1" outlineLevel="5">
      <c r="A80" s="8" t="s">
        <v>423</v>
      </c>
      <c r="B80" s="10" t="s">
        <v>38</v>
      </c>
      <c r="C80" s="16" t="s">
        <v>419</v>
      </c>
      <c r="D80" s="10"/>
      <c r="E80" s="13">
        <f>E81</f>
        <v>3500</v>
      </c>
      <c r="F80" s="13">
        <f>F81</f>
        <v>2357</v>
      </c>
      <c r="G80" s="30"/>
    </row>
    <row r="81" spans="1:7" s="6" customFormat="1" ht="33" customHeight="1" outlineLevel="5">
      <c r="A81" s="8" t="s">
        <v>412</v>
      </c>
      <c r="B81" s="10" t="s">
        <v>38</v>
      </c>
      <c r="C81" s="16" t="s">
        <v>419</v>
      </c>
      <c r="D81" s="10">
        <v>200</v>
      </c>
      <c r="E81" s="13">
        <v>3500</v>
      </c>
      <c r="F81" s="13">
        <v>2357</v>
      </c>
      <c r="G81" s="30"/>
    </row>
    <row r="82" spans="1:7" s="6" customFormat="1" ht="30.75" customHeight="1" outlineLevel="5">
      <c r="A82" s="8" t="s">
        <v>396</v>
      </c>
      <c r="B82" s="10" t="s">
        <v>38</v>
      </c>
      <c r="C82" s="10" t="s">
        <v>39</v>
      </c>
      <c r="D82" s="10"/>
      <c r="E82" s="13">
        <f>E83</f>
        <v>246.9</v>
      </c>
      <c r="F82" s="13">
        <f>F83</f>
        <v>245.3</v>
      </c>
      <c r="G82" s="30"/>
    </row>
    <row r="83" spans="1:7" s="6" customFormat="1" outlineLevel="1">
      <c r="A83" s="8" t="s">
        <v>40</v>
      </c>
      <c r="B83" s="10" t="s">
        <v>38</v>
      </c>
      <c r="C83" s="10" t="s">
        <v>41</v>
      </c>
      <c r="D83" s="10"/>
      <c r="E83" s="13">
        <f>E84</f>
        <v>246.9</v>
      </c>
      <c r="F83" s="13">
        <f>F84</f>
        <v>245.3</v>
      </c>
      <c r="G83" s="30"/>
    </row>
    <row r="84" spans="1:7" s="6" customFormat="1" ht="32.25" customHeight="1" outlineLevel="2">
      <c r="A84" s="8" t="s">
        <v>15</v>
      </c>
      <c r="B84" s="10" t="s">
        <v>38</v>
      </c>
      <c r="C84" s="10" t="s">
        <v>41</v>
      </c>
      <c r="D84" s="10" t="s">
        <v>16</v>
      </c>
      <c r="E84" s="13">
        <v>246.9</v>
      </c>
      <c r="F84" s="13">
        <v>245.3</v>
      </c>
      <c r="G84" s="30"/>
    </row>
    <row r="85" spans="1:7" ht="26.4" customHeight="1" outlineLevel="5">
      <c r="A85" s="8" t="s">
        <v>324</v>
      </c>
      <c r="B85" s="10" t="s">
        <v>38</v>
      </c>
      <c r="C85" s="10" t="s">
        <v>4</v>
      </c>
      <c r="D85" s="10"/>
      <c r="E85" s="13">
        <f>E86</f>
        <v>240</v>
      </c>
      <c r="F85" s="13">
        <f>F86</f>
        <v>243.6</v>
      </c>
      <c r="G85" s="30"/>
    </row>
    <row r="86" spans="1:7" s="6" customFormat="1" ht="26.4" outlineLevel="1">
      <c r="A86" s="8" t="s">
        <v>5</v>
      </c>
      <c r="B86" s="10" t="s">
        <v>38</v>
      </c>
      <c r="C86" s="10" t="s">
        <v>6</v>
      </c>
      <c r="D86" s="10"/>
      <c r="E86" s="13">
        <f>E87</f>
        <v>240</v>
      </c>
      <c r="F86" s="13">
        <f>F87</f>
        <v>243.6</v>
      </c>
      <c r="G86" s="30"/>
    </row>
    <row r="87" spans="1:7" ht="27.75" customHeight="1" outlineLevel="2">
      <c r="A87" s="8" t="s">
        <v>325</v>
      </c>
      <c r="B87" s="10" t="s">
        <v>38</v>
      </c>
      <c r="C87" s="10" t="s">
        <v>326</v>
      </c>
      <c r="D87" s="10"/>
      <c r="E87" s="13">
        <f>E88+E89</f>
        <v>240</v>
      </c>
      <c r="F87" s="13">
        <f>F88+F89</f>
        <v>243.6</v>
      </c>
      <c r="G87" s="30"/>
    </row>
    <row r="88" spans="1:7" ht="31.5" customHeight="1" outlineLevel="4">
      <c r="A88" s="8" t="s">
        <v>15</v>
      </c>
      <c r="B88" s="10" t="s">
        <v>38</v>
      </c>
      <c r="C88" s="10" t="s">
        <v>326</v>
      </c>
      <c r="D88" s="10" t="s">
        <v>16</v>
      </c>
      <c r="E88" s="13">
        <v>240</v>
      </c>
      <c r="F88" s="13">
        <v>243.6</v>
      </c>
      <c r="G88" s="30"/>
    </row>
    <row r="89" spans="1:7" ht="26.4" hidden="1" outlineLevel="4">
      <c r="A89" s="8" t="s">
        <v>181</v>
      </c>
      <c r="B89" s="10" t="s">
        <v>38</v>
      </c>
      <c r="C89" s="10" t="s">
        <v>326</v>
      </c>
      <c r="D89" s="10">
        <v>300</v>
      </c>
      <c r="E89" s="13">
        <v>0</v>
      </c>
      <c r="F89" s="13">
        <v>0</v>
      </c>
      <c r="G89" s="30"/>
    </row>
    <row r="90" spans="1:7" ht="42.75" customHeight="1" outlineLevel="5">
      <c r="A90" s="8" t="s">
        <v>334</v>
      </c>
      <c r="B90" s="10" t="s">
        <v>38</v>
      </c>
      <c r="C90" s="10" t="s">
        <v>42</v>
      </c>
      <c r="D90" s="10"/>
      <c r="E90" s="13">
        <f>E91</f>
        <v>5958.7</v>
      </c>
      <c r="F90" s="13">
        <f>F91</f>
        <v>7326.5</v>
      </c>
      <c r="G90" s="30"/>
    </row>
    <row r="91" spans="1:7" ht="28.5" customHeight="1" outlineLevel="4">
      <c r="A91" s="8" t="s">
        <v>43</v>
      </c>
      <c r="B91" s="10" t="s">
        <v>38</v>
      </c>
      <c r="C91" s="10" t="s">
        <v>44</v>
      </c>
      <c r="D91" s="10"/>
      <c r="E91" s="13">
        <f>E92+E93</f>
        <v>5958.7</v>
      </c>
      <c r="F91" s="13">
        <f>F92+F93</f>
        <v>7326.5</v>
      </c>
      <c r="G91" s="30"/>
    </row>
    <row r="92" spans="1:7" ht="54.75" customHeight="1" outlineLevel="2">
      <c r="A92" s="8" t="s">
        <v>7</v>
      </c>
      <c r="B92" s="10" t="s">
        <v>38</v>
      </c>
      <c r="C92" s="10" t="s">
        <v>44</v>
      </c>
      <c r="D92" s="10" t="s">
        <v>8</v>
      </c>
      <c r="E92" s="13">
        <v>5697.5</v>
      </c>
      <c r="F92" s="13">
        <v>7108.9</v>
      </c>
      <c r="G92" s="30"/>
    </row>
    <row r="93" spans="1:7" ht="26.4" outlineLevel="5">
      <c r="A93" s="8" t="s">
        <v>15</v>
      </c>
      <c r="B93" s="10" t="s">
        <v>38</v>
      </c>
      <c r="C93" s="10" t="s">
        <v>44</v>
      </c>
      <c r="D93" s="10" t="s">
        <v>16</v>
      </c>
      <c r="E93" s="13">
        <v>261.2</v>
      </c>
      <c r="F93" s="13">
        <v>217.6</v>
      </c>
      <c r="G93" s="30"/>
    </row>
    <row r="94" spans="1:7" ht="26.4" outlineLevel="5">
      <c r="A94" s="8" t="s">
        <v>331</v>
      </c>
      <c r="B94" s="10" t="s">
        <v>38</v>
      </c>
      <c r="C94" s="10">
        <v>1400000000</v>
      </c>
      <c r="D94" s="10"/>
      <c r="E94" s="13">
        <f>E95+E101</f>
        <v>44529.3</v>
      </c>
      <c r="F94" s="13">
        <f>F95+F101</f>
        <v>45129.3</v>
      </c>
      <c r="G94" s="30"/>
    </row>
    <row r="95" spans="1:7" ht="39.6" outlineLevel="5">
      <c r="A95" s="8" t="s">
        <v>29</v>
      </c>
      <c r="B95" s="10" t="s">
        <v>38</v>
      </c>
      <c r="C95" s="10">
        <v>1410000000</v>
      </c>
      <c r="D95" s="10"/>
      <c r="E95" s="13">
        <f>E96</f>
        <v>43880</v>
      </c>
      <c r="F95" s="13">
        <f>F96</f>
        <v>44480</v>
      </c>
      <c r="G95" s="30"/>
    </row>
    <row r="96" spans="1:7" ht="39.6" outlineLevel="5">
      <c r="A96" s="12" t="s">
        <v>29</v>
      </c>
      <c r="B96" s="10" t="s">
        <v>38</v>
      </c>
      <c r="C96" s="10">
        <v>1410700000</v>
      </c>
      <c r="D96" s="10"/>
      <c r="E96" s="13">
        <f>E97+E98+E99+E100</f>
        <v>43880</v>
      </c>
      <c r="F96" s="13">
        <f>F97+F98+F99+F100</f>
        <v>44480</v>
      </c>
      <c r="G96" s="30"/>
    </row>
    <row r="97" spans="1:7" ht="67.5" customHeight="1" outlineLevel="5">
      <c r="A97" s="8" t="s">
        <v>7</v>
      </c>
      <c r="B97" s="10" t="s">
        <v>38</v>
      </c>
      <c r="C97" s="10">
        <v>1410700000</v>
      </c>
      <c r="D97" s="10">
        <v>100</v>
      </c>
      <c r="E97" s="13">
        <v>39825.599999999999</v>
      </c>
      <c r="F97" s="13">
        <v>40891.1</v>
      </c>
      <c r="G97" s="30"/>
    </row>
    <row r="98" spans="1:7" ht="29.25" customHeight="1" outlineLevel="5">
      <c r="A98" s="8" t="s">
        <v>15</v>
      </c>
      <c r="B98" s="10" t="s">
        <v>38</v>
      </c>
      <c r="C98" s="10">
        <v>1410700000</v>
      </c>
      <c r="D98" s="10">
        <v>200</v>
      </c>
      <c r="E98" s="13">
        <v>3822.4</v>
      </c>
      <c r="F98" s="13">
        <v>3472.3</v>
      </c>
      <c r="G98" s="30"/>
    </row>
    <row r="99" spans="1:7" ht="26.4" outlineLevel="5">
      <c r="A99" s="8" t="s">
        <v>181</v>
      </c>
      <c r="B99" s="10" t="s">
        <v>38</v>
      </c>
      <c r="C99" s="10">
        <v>1410700000</v>
      </c>
      <c r="D99" s="10">
        <v>300</v>
      </c>
      <c r="E99" s="13">
        <v>150</v>
      </c>
      <c r="F99" s="13">
        <v>34.6</v>
      </c>
      <c r="G99" s="30"/>
    </row>
    <row r="100" spans="1:7" hidden="1" outlineLevel="5">
      <c r="A100" s="8" t="s">
        <v>19</v>
      </c>
      <c r="B100" s="10" t="s">
        <v>38</v>
      </c>
      <c r="C100" s="10">
        <v>1410700000</v>
      </c>
      <c r="D100" s="10">
        <v>800</v>
      </c>
      <c r="E100" s="13">
        <v>82</v>
      </c>
      <c r="F100" s="13">
        <v>82</v>
      </c>
      <c r="G100" s="30"/>
    </row>
    <row r="101" spans="1:7" s="25" customFormat="1" ht="26.4" hidden="1" outlineLevel="5">
      <c r="A101" s="8" t="s">
        <v>332</v>
      </c>
      <c r="B101" s="10" t="s">
        <v>38</v>
      </c>
      <c r="C101" s="10">
        <v>1420000000</v>
      </c>
      <c r="D101" s="10"/>
      <c r="E101" s="13">
        <f>E102</f>
        <v>649.29999999999995</v>
      </c>
      <c r="F101" s="13">
        <f>F102</f>
        <v>649.29999999999995</v>
      </c>
      <c r="G101" s="30"/>
    </row>
    <row r="102" spans="1:7" s="25" customFormat="1" ht="52.8" hidden="1" outlineLevel="5">
      <c r="A102" s="8" t="s">
        <v>458</v>
      </c>
      <c r="B102" s="10" t="s">
        <v>38</v>
      </c>
      <c r="C102" s="10">
        <v>1420800000</v>
      </c>
      <c r="D102" s="10"/>
      <c r="E102" s="13">
        <f>E103+E104</f>
        <v>649.29999999999995</v>
      </c>
      <c r="F102" s="13">
        <f>F103+F104</f>
        <v>649.29999999999995</v>
      </c>
      <c r="G102" s="30"/>
    </row>
    <row r="103" spans="1:7" s="25" customFormat="1" ht="66" hidden="1" outlineLevel="5">
      <c r="A103" s="8" t="s">
        <v>7</v>
      </c>
      <c r="B103" s="10" t="s">
        <v>38</v>
      </c>
      <c r="C103" s="10">
        <v>1420800000</v>
      </c>
      <c r="D103" s="10">
        <v>100</v>
      </c>
      <c r="E103" s="13">
        <v>23.3</v>
      </c>
      <c r="F103" s="13">
        <v>23.3</v>
      </c>
      <c r="G103" s="30"/>
    </row>
    <row r="104" spans="1:7" s="25" customFormat="1" ht="26.4" hidden="1" outlineLevel="5">
      <c r="A104" s="8" t="s">
        <v>15</v>
      </c>
      <c r="B104" s="10" t="s">
        <v>38</v>
      </c>
      <c r="C104" s="10">
        <v>1420800000</v>
      </c>
      <c r="D104" s="10">
        <v>200</v>
      </c>
      <c r="E104" s="13">
        <v>626</v>
      </c>
      <c r="F104" s="13">
        <v>626</v>
      </c>
      <c r="G104" s="30"/>
    </row>
    <row r="105" spans="1:7" ht="39.6" outlineLevel="5">
      <c r="A105" s="8" t="s">
        <v>335</v>
      </c>
      <c r="B105" s="10" t="s">
        <v>38</v>
      </c>
      <c r="C105" s="10" t="s">
        <v>45</v>
      </c>
      <c r="D105" s="10"/>
      <c r="E105" s="13">
        <f>E106+E109+E112</f>
        <v>23199.8</v>
      </c>
      <c r="F105" s="13">
        <f>F106+F109+F112</f>
        <v>23641.699999999997</v>
      </c>
      <c r="G105" s="30"/>
    </row>
    <row r="106" spans="1:7" ht="26.4" outlineLevel="2">
      <c r="A106" s="8" t="s">
        <v>46</v>
      </c>
      <c r="B106" s="10" t="s">
        <v>38</v>
      </c>
      <c r="C106" s="10" t="s">
        <v>47</v>
      </c>
      <c r="D106" s="10"/>
      <c r="E106" s="13">
        <f>E107+E108</f>
        <v>516.6</v>
      </c>
      <c r="F106" s="13">
        <f>F107+F108</f>
        <v>458.9</v>
      </c>
      <c r="G106" s="30"/>
    </row>
    <row r="107" spans="1:7" ht="31.5" customHeight="1" outlineLevel="4">
      <c r="A107" s="8" t="s">
        <v>15</v>
      </c>
      <c r="B107" s="10" t="s">
        <v>38</v>
      </c>
      <c r="C107" s="10" t="s">
        <v>47</v>
      </c>
      <c r="D107" s="10" t="s">
        <v>16</v>
      </c>
      <c r="E107" s="13">
        <v>428.6</v>
      </c>
      <c r="F107" s="13">
        <v>370.9</v>
      </c>
      <c r="G107" s="30"/>
    </row>
    <row r="108" spans="1:7" hidden="1" outlineLevel="4">
      <c r="A108" s="8" t="s">
        <v>19</v>
      </c>
      <c r="B108" s="10" t="s">
        <v>38</v>
      </c>
      <c r="C108" s="10" t="s">
        <v>47</v>
      </c>
      <c r="D108" s="10">
        <v>800</v>
      </c>
      <c r="E108" s="13">
        <v>88</v>
      </c>
      <c r="F108" s="13">
        <v>88</v>
      </c>
      <c r="G108" s="30"/>
    </row>
    <row r="109" spans="1:7" ht="30.75" customHeight="1" outlineLevel="5">
      <c r="A109" s="8" t="s">
        <v>48</v>
      </c>
      <c r="B109" s="10" t="s">
        <v>38</v>
      </c>
      <c r="C109" s="10" t="s">
        <v>49</v>
      </c>
      <c r="D109" s="10"/>
      <c r="E109" s="13">
        <f>E110+E111</f>
        <v>17769.7</v>
      </c>
      <c r="F109" s="13">
        <f>F110+F111</f>
        <v>18210.399999999998</v>
      </c>
      <c r="G109" s="30"/>
    </row>
    <row r="110" spans="1:7" ht="34.5" customHeight="1" outlineLevel="4">
      <c r="A110" s="8" t="s">
        <v>15</v>
      </c>
      <c r="B110" s="10" t="s">
        <v>38</v>
      </c>
      <c r="C110" s="10" t="s">
        <v>49</v>
      </c>
      <c r="D110" s="10" t="s">
        <v>16</v>
      </c>
      <c r="E110" s="13">
        <v>3299.4</v>
      </c>
      <c r="F110" s="13">
        <v>3860.1</v>
      </c>
      <c r="G110" s="30"/>
    </row>
    <row r="111" spans="1:7" ht="27.75" customHeight="1" outlineLevel="4">
      <c r="A111" s="8" t="s">
        <v>90</v>
      </c>
      <c r="B111" s="10" t="s">
        <v>38</v>
      </c>
      <c r="C111" s="10" t="s">
        <v>49</v>
      </c>
      <c r="D111" s="10">
        <v>400</v>
      </c>
      <c r="E111" s="13">
        <v>14470.3</v>
      </c>
      <c r="F111" s="13">
        <v>14350.3</v>
      </c>
      <c r="G111" s="30"/>
    </row>
    <row r="112" spans="1:7" ht="31.5" customHeight="1" outlineLevel="5">
      <c r="A112" s="8" t="s">
        <v>50</v>
      </c>
      <c r="B112" s="10" t="s">
        <v>38</v>
      </c>
      <c r="C112" s="10" t="s">
        <v>51</v>
      </c>
      <c r="D112" s="10"/>
      <c r="E112" s="13">
        <f>E113+E114+E116+E115</f>
        <v>4913.5</v>
      </c>
      <c r="F112" s="13">
        <f>F113+F114+F116+F115</f>
        <v>4972.3999999999996</v>
      </c>
      <c r="G112" s="30"/>
    </row>
    <row r="113" spans="1:7" ht="69" customHeight="1" outlineLevel="4">
      <c r="A113" s="8" t="s">
        <v>7</v>
      </c>
      <c r="B113" s="10" t="s">
        <v>38</v>
      </c>
      <c r="C113" s="10" t="s">
        <v>51</v>
      </c>
      <c r="D113" s="10" t="s">
        <v>8</v>
      </c>
      <c r="E113" s="13">
        <v>4543.1000000000004</v>
      </c>
      <c r="F113" s="13">
        <v>4603.6000000000004</v>
      </c>
      <c r="G113" s="30"/>
    </row>
    <row r="114" spans="1:7" ht="26.4" outlineLevel="5">
      <c r="A114" s="8" t="s">
        <v>15</v>
      </c>
      <c r="B114" s="10" t="s">
        <v>38</v>
      </c>
      <c r="C114" s="10" t="s">
        <v>51</v>
      </c>
      <c r="D114" s="10" t="s">
        <v>16</v>
      </c>
      <c r="E114" s="13">
        <v>299.7</v>
      </c>
      <c r="F114" s="13">
        <v>300.39999999999998</v>
      </c>
      <c r="G114" s="30"/>
    </row>
    <row r="115" spans="1:7" ht="25.5" hidden="1" customHeight="1" outlineLevel="5">
      <c r="A115" s="8" t="s">
        <v>181</v>
      </c>
      <c r="B115" s="10" t="s">
        <v>38</v>
      </c>
      <c r="C115" s="10" t="s">
        <v>51</v>
      </c>
      <c r="D115" s="10">
        <v>300</v>
      </c>
      <c r="E115" s="13">
        <v>68.400000000000006</v>
      </c>
      <c r="F115" s="13">
        <v>68.400000000000006</v>
      </c>
      <c r="G115" s="30"/>
    </row>
    <row r="116" spans="1:7" outlineLevel="5">
      <c r="A116" s="8" t="s">
        <v>19</v>
      </c>
      <c r="B116" s="10" t="s">
        <v>38</v>
      </c>
      <c r="C116" s="10" t="s">
        <v>51</v>
      </c>
      <c r="D116" s="10" t="s">
        <v>20</v>
      </c>
      <c r="E116" s="13">
        <v>2.2999999999999998</v>
      </c>
      <c r="F116" s="13">
        <v>0</v>
      </c>
      <c r="G116" s="30"/>
    </row>
    <row r="117" spans="1:7" ht="19.5" hidden="1" customHeight="1" outlineLevel="5">
      <c r="A117" s="8" t="s">
        <v>369</v>
      </c>
      <c r="B117" s="10" t="s">
        <v>38</v>
      </c>
      <c r="C117" s="10" t="s">
        <v>370</v>
      </c>
      <c r="D117" s="10"/>
      <c r="E117" s="13">
        <f>E118+E120</f>
        <v>3</v>
      </c>
      <c r="F117" s="13">
        <f>F118+F120</f>
        <v>3</v>
      </c>
      <c r="G117" s="30"/>
    </row>
    <row r="118" spans="1:7" ht="25.5" hidden="1" customHeight="1" outlineLevel="5">
      <c r="A118" s="8" t="s">
        <v>371</v>
      </c>
      <c r="B118" s="10" t="s">
        <v>38</v>
      </c>
      <c r="C118" s="10" t="s">
        <v>372</v>
      </c>
      <c r="D118" s="10"/>
      <c r="E118" s="13">
        <f>E119</f>
        <v>3</v>
      </c>
      <c r="F118" s="13">
        <f>F119</f>
        <v>3</v>
      </c>
      <c r="G118" s="30"/>
    </row>
    <row r="119" spans="1:7" ht="28.5" hidden="1" customHeight="1" outlineLevel="5">
      <c r="A119" s="8" t="s">
        <v>15</v>
      </c>
      <c r="B119" s="10" t="s">
        <v>38</v>
      </c>
      <c r="C119" s="10" t="s">
        <v>372</v>
      </c>
      <c r="D119" s="10" t="s">
        <v>16</v>
      </c>
      <c r="E119" s="13">
        <v>3</v>
      </c>
      <c r="F119" s="13">
        <v>3</v>
      </c>
      <c r="G119" s="30"/>
    </row>
    <row r="120" spans="1:7" ht="41.25" hidden="1" customHeight="1" outlineLevel="5">
      <c r="A120" s="8" t="s">
        <v>373</v>
      </c>
      <c r="B120" s="10" t="s">
        <v>38</v>
      </c>
      <c r="C120" s="10" t="s">
        <v>374</v>
      </c>
      <c r="D120" s="10"/>
      <c r="E120" s="13">
        <f>E121</f>
        <v>0</v>
      </c>
      <c r="F120" s="13">
        <f>F121</f>
        <v>0</v>
      </c>
      <c r="G120" s="30"/>
    </row>
    <row r="121" spans="1:7" ht="31.5" hidden="1" customHeight="1" outlineLevel="5">
      <c r="A121" s="8" t="s">
        <v>15</v>
      </c>
      <c r="B121" s="10" t="s">
        <v>38</v>
      </c>
      <c r="C121" s="10" t="s">
        <v>374</v>
      </c>
      <c r="D121" s="10" t="s">
        <v>16</v>
      </c>
      <c r="E121" s="13">
        <v>0</v>
      </c>
      <c r="F121" s="13">
        <v>0</v>
      </c>
      <c r="G121" s="30"/>
    </row>
    <row r="122" spans="1:7" outlineLevel="5">
      <c r="A122" s="8" t="s">
        <v>17</v>
      </c>
      <c r="B122" s="10" t="s">
        <v>38</v>
      </c>
      <c r="C122" s="10" t="s">
        <v>18</v>
      </c>
      <c r="D122" s="10"/>
      <c r="E122" s="13">
        <f>E123+E124+E125</f>
        <v>2672.3999999999996</v>
      </c>
      <c r="F122" s="13">
        <f>F123+F124+F125</f>
        <v>2568.8000000000002</v>
      </c>
      <c r="G122" s="30"/>
    </row>
    <row r="123" spans="1:7" s="25" customFormat="1" ht="66" hidden="1" outlineLevel="5">
      <c r="A123" s="8" t="s">
        <v>7</v>
      </c>
      <c r="B123" s="10" t="s">
        <v>38</v>
      </c>
      <c r="C123" s="10" t="s">
        <v>18</v>
      </c>
      <c r="D123" s="10">
        <v>100</v>
      </c>
      <c r="E123" s="13">
        <v>93.1</v>
      </c>
      <c r="F123" s="13">
        <v>93.1</v>
      </c>
      <c r="G123" s="30"/>
    </row>
    <row r="124" spans="1:7" ht="33.75" customHeight="1" outlineLevel="2" collapsed="1">
      <c r="A124" s="8" t="s">
        <v>15</v>
      </c>
      <c r="B124" s="10" t="s">
        <v>38</v>
      </c>
      <c r="C124" s="10" t="s">
        <v>18</v>
      </c>
      <c r="D124" s="10" t="s">
        <v>16</v>
      </c>
      <c r="E124" s="13">
        <v>1728.5</v>
      </c>
      <c r="F124" s="13">
        <v>1574.9</v>
      </c>
      <c r="G124" s="30"/>
    </row>
    <row r="125" spans="1:7" outlineLevel="4">
      <c r="A125" s="8" t="s">
        <v>19</v>
      </c>
      <c r="B125" s="10" t="s">
        <v>38</v>
      </c>
      <c r="C125" s="10" t="s">
        <v>18</v>
      </c>
      <c r="D125" s="10" t="s">
        <v>20</v>
      </c>
      <c r="E125" s="13">
        <v>850.8</v>
      </c>
      <c r="F125" s="13">
        <v>900.8</v>
      </c>
      <c r="G125" s="30"/>
    </row>
    <row r="126" spans="1:7" s="6" customFormat="1" ht="26.4" outlineLevel="5">
      <c r="A126" s="9" t="s">
        <v>52</v>
      </c>
      <c r="B126" s="11" t="s">
        <v>53</v>
      </c>
      <c r="C126" s="11"/>
      <c r="D126" s="11"/>
      <c r="E126" s="14">
        <f>E127+E134</f>
        <v>6898.1</v>
      </c>
      <c r="F126" s="14">
        <f>F127+F134</f>
        <v>6898.1</v>
      </c>
      <c r="G126" s="30"/>
    </row>
    <row r="127" spans="1:7" s="6" customFormat="1" ht="39.6" hidden="1" outlineLevel="4">
      <c r="A127" s="9" t="s">
        <v>54</v>
      </c>
      <c r="B127" s="11" t="s">
        <v>55</v>
      </c>
      <c r="C127" s="11"/>
      <c r="D127" s="11"/>
      <c r="E127" s="14">
        <f>E128</f>
        <v>5861.6</v>
      </c>
      <c r="F127" s="14">
        <f>F128</f>
        <v>5861.6</v>
      </c>
      <c r="G127" s="30"/>
    </row>
    <row r="128" spans="1:7" ht="57" hidden="1" customHeight="1" outlineLevel="5">
      <c r="A128" s="8" t="s">
        <v>336</v>
      </c>
      <c r="B128" s="10" t="s">
        <v>55</v>
      </c>
      <c r="C128" s="10" t="s">
        <v>56</v>
      </c>
      <c r="D128" s="10"/>
      <c r="E128" s="13">
        <f>E129</f>
        <v>5861.6</v>
      </c>
      <c r="F128" s="13">
        <f>F129</f>
        <v>5861.6</v>
      </c>
      <c r="G128" s="30"/>
    </row>
    <row r="129" spans="1:7" ht="26.4" hidden="1" outlineLevel="2">
      <c r="A129" s="8" t="s">
        <v>280</v>
      </c>
      <c r="B129" s="10" t="s">
        <v>55</v>
      </c>
      <c r="C129" s="10" t="s">
        <v>57</v>
      </c>
      <c r="D129" s="10"/>
      <c r="E129" s="13">
        <f>E130+E132</f>
        <v>5861.6</v>
      </c>
      <c r="F129" s="13">
        <f>F130+F132</f>
        <v>5861.6</v>
      </c>
      <c r="G129" s="30"/>
    </row>
    <row r="130" spans="1:7" ht="26.4" hidden="1" outlineLevel="5">
      <c r="A130" s="8" t="s">
        <v>281</v>
      </c>
      <c r="B130" s="10" t="s">
        <v>55</v>
      </c>
      <c r="C130" s="10" t="s">
        <v>58</v>
      </c>
      <c r="D130" s="10"/>
      <c r="E130" s="13">
        <f>E131</f>
        <v>100</v>
      </c>
      <c r="F130" s="13">
        <f>F131</f>
        <v>100</v>
      </c>
      <c r="G130" s="30"/>
    </row>
    <row r="131" spans="1:7" ht="39.6" hidden="1" outlineLevel="5">
      <c r="A131" s="8" t="s">
        <v>59</v>
      </c>
      <c r="B131" s="10" t="s">
        <v>55</v>
      </c>
      <c r="C131" s="10" t="s">
        <v>58</v>
      </c>
      <c r="D131" s="10" t="s">
        <v>60</v>
      </c>
      <c r="E131" s="13">
        <v>100</v>
      </c>
      <c r="F131" s="13">
        <v>100</v>
      </c>
      <c r="G131" s="30"/>
    </row>
    <row r="132" spans="1:7" s="6" customFormat="1" hidden="1">
      <c r="A132" s="8" t="s">
        <v>282</v>
      </c>
      <c r="B132" s="10" t="s">
        <v>55</v>
      </c>
      <c r="C132" s="10" t="s">
        <v>61</v>
      </c>
      <c r="D132" s="10"/>
      <c r="E132" s="13">
        <f>E133</f>
        <v>5761.6</v>
      </c>
      <c r="F132" s="13">
        <f>F133</f>
        <v>5761.6</v>
      </c>
      <c r="G132" s="30"/>
    </row>
    <row r="133" spans="1:7" s="6" customFormat="1" ht="39.6" hidden="1" outlineLevel="1">
      <c r="A133" s="8" t="s">
        <v>59</v>
      </c>
      <c r="B133" s="10" t="s">
        <v>55</v>
      </c>
      <c r="C133" s="10" t="s">
        <v>61</v>
      </c>
      <c r="D133" s="10" t="s">
        <v>60</v>
      </c>
      <c r="E133" s="13">
        <v>5761.6</v>
      </c>
      <c r="F133" s="13">
        <v>5761.6</v>
      </c>
      <c r="G133" s="31"/>
    </row>
    <row r="134" spans="1:7" s="6" customFormat="1" ht="39.6" outlineLevel="2">
      <c r="A134" s="9" t="s">
        <v>62</v>
      </c>
      <c r="B134" s="11" t="s">
        <v>63</v>
      </c>
      <c r="C134" s="11"/>
      <c r="D134" s="11"/>
      <c r="E134" s="14">
        <f>E135+E147+E152</f>
        <v>1036.5</v>
      </c>
      <c r="F134" s="14">
        <f>F135+F147+F152</f>
        <v>1036.5</v>
      </c>
      <c r="G134" s="30"/>
    </row>
    <row r="135" spans="1:7" ht="52.8" hidden="1" outlineLevel="3">
      <c r="A135" s="8" t="s">
        <v>336</v>
      </c>
      <c r="B135" s="10" t="s">
        <v>63</v>
      </c>
      <c r="C135" s="10" t="s">
        <v>56</v>
      </c>
      <c r="D135" s="10"/>
      <c r="E135" s="13">
        <f>E136+E139+E144</f>
        <v>851.4</v>
      </c>
      <c r="F135" s="13">
        <f>F136+F139+F144</f>
        <v>851.4</v>
      </c>
      <c r="G135" s="30"/>
    </row>
    <row r="136" spans="1:7" ht="26.4" hidden="1" outlineLevel="4">
      <c r="A136" s="8" t="s">
        <v>280</v>
      </c>
      <c r="B136" s="10" t="s">
        <v>63</v>
      </c>
      <c r="C136" s="10" t="s">
        <v>57</v>
      </c>
      <c r="D136" s="10"/>
      <c r="E136" s="13">
        <f>E137</f>
        <v>5</v>
      </c>
      <c r="F136" s="13">
        <f>F137</f>
        <v>5</v>
      </c>
      <c r="G136" s="30"/>
    </row>
    <row r="137" spans="1:7" ht="39.6" hidden="1" outlineLevel="5">
      <c r="A137" s="8" t="s">
        <v>337</v>
      </c>
      <c r="B137" s="10" t="s">
        <v>63</v>
      </c>
      <c r="C137" s="10" t="s">
        <v>338</v>
      </c>
      <c r="D137" s="10"/>
      <c r="E137" s="13">
        <f>E138</f>
        <v>5</v>
      </c>
      <c r="F137" s="13">
        <f>F138</f>
        <v>5</v>
      </c>
      <c r="G137" s="30"/>
    </row>
    <row r="138" spans="1:7" ht="39.6" hidden="1" outlineLevel="4">
      <c r="A138" s="8" t="s">
        <v>59</v>
      </c>
      <c r="B138" s="10" t="s">
        <v>63</v>
      </c>
      <c r="C138" s="10" t="s">
        <v>338</v>
      </c>
      <c r="D138" s="10" t="s">
        <v>60</v>
      </c>
      <c r="E138" s="13">
        <v>5</v>
      </c>
      <c r="F138" s="13">
        <v>5</v>
      </c>
      <c r="G138" s="30"/>
    </row>
    <row r="139" spans="1:7" hidden="1" outlineLevel="5">
      <c r="A139" s="8" t="s">
        <v>283</v>
      </c>
      <c r="B139" s="10" t="s">
        <v>63</v>
      </c>
      <c r="C139" s="10" t="s">
        <v>64</v>
      </c>
      <c r="D139" s="10"/>
      <c r="E139" s="13">
        <f>E140+E142</f>
        <v>560</v>
      </c>
      <c r="F139" s="13">
        <f>F140+F142</f>
        <v>560</v>
      </c>
      <c r="G139" s="30"/>
    </row>
    <row r="140" spans="1:7" s="6" customFormat="1" ht="92.4" hidden="1" outlineLevel="1">
      <c r="A140" s="8" t="s">
        <v>339</v>
      </c>
      <c r="B140" s="10" t="s">
        <v>63</v>
      </c>
      <c r="C140" s="10" t="s">
        <v>65</v>
      </c>
      <c r="D140" s="10"/>
      <c r="E140" s="13">
        <f>E141</f>
        <v>10</v>
      </c>
      <c r="F140" s="13">
        <f>F141</f>
        <v>10</v>
      </c>
      <c r="G140" s="30"/>
    </row>
    <row r="141" spans="1:7" s="6" customFormat="1" ht="39.6" hidden="1" outlineLevel="2">
      <c r="A141" s="8" t="s">
        <v>59</v>
      </c>
      <c r="B141" s="10" t="s">
        <v>63</v>
      </c>
      <c r="C141" s="10" t="s">
        <v>65</v>
      </c>
      <c r="D141" s="10" t="s">
        <v>60</v>
      </c>
      <c r="E141" s="13">
        <v>10</v>
      </c>
      <c r="F141" s="13">
        <v>10</v>
      </c>
      <c r="G141" s="30"/>
    </row>
    <row r="142" spans="1:7" ht="52.8" hidden="1" outlineLevel="3">
      <c r="A142" s="8" t="s">
        <v>340</v>
      </c>
      <c r="B142" s="10" t="s">
        <v>63</v>
      </c>
      <c r="C142" s="10" t="s">
        <v>341</v>
      </c>
      <c r="D142" s="10"/>
      <c r="E142" s="13">
        <f>E143</f>
        <v>550</v>
      </c>
      <c r="F142" s="13">
        <f>F143</f>
        <v>550</v>
      </c>
      <c r="G142" s="30"/>
    </row>
    <row r="143" spans="1:7" ht="39.6" hidden="1" outlineLevel="4">
      <c r="A143" s="8" t="s">
        <v>59</v>
      </c>
      <c r="B143" s="10" t="s">
        <v>63</v>
      </c>
      <c r="C143" s="10" t="s">
        <v>341</v>
      </c>
      <c r="D143" s="10" t="s">
        <v>60</v>
      </c>
      <c r="E143" s="13">
        <v>550</v>
      </c>
      <c r="F143" s="13">
        <v>550</v>
      </c>
      <c r="G143" s="30"/>
    </row>
    <row r="144" spans="1:7" ht="26.4" hidden="1" outlineLevel="5">
      <c r="A144" s="8" t="s">
        <v>284</v>
      </c>
      <c r="B144" s="10" t="s">
        <v>63</v>
      </c>
      <c r="C144" s="10" t="s">
        <v>66</v>
      </c>
      <c r="D144" s="10"/>
      <c r="E144" s="13">
        <f>E145</f>
        <v>286.39999999999998</v>
      </c>
      <c r="F144" s="13">
        <f>F145</f>
        <v>286.39999999999998</v>
      </c>
      <c r="G144" s="30"/>
    </row>
    <row r="145" spans="1:7" ht="26.4" hidden="1" outlineLevel="3">
      <c r="A145" s="8" t="s">
        <v>67</v>
      </c>
      <c r="B145" s="10" t="s">
        <v>63</v>
      </c>
      <c r="C145" s="10" t="s">
        <v>68</v>
      </c>
      <c r="D145" s="10"/>
      <c r="E145" s="13">
        <f>E146</f>
        <v>286.39999999999998</v>
      </c>
      <c r="F145" s="13">
        <f>F146</f>
        <v>286.39999999999998</v>
      </c>
      <c r="G145" s="30"/>
    </row>
    <row r="146" spans="1:7" ht="39.6" hidden="1" outlineLevel="4">
      <c r="A146" s="8" t="s">
        <v>59</v>
      </c>
      <c r="B146" s="10" t="s">
        <v>63</v>
      </c>
      <c r="C146" s="10" t="s">
        <v>68</v>
      </c>
      <c r="D146" s="10" t="s">
        <v>60</v>
      </c>
      <c r="E146" s="13">
        <v>286.39999999999998</v>
      </c>
      <c r="F146" s="13">
        <v>286.39999999999998</v>
      </c>
      <c r="G146" s="30"/>
    </row>
    <row r="147" spans="1:7" ht="39.6" hidden="1" outlineLevel="5">
      <c r="A147" s="8" t="s">
        <v>342</v>
      </c>
      <c r="B147" s="10" t="s">
        <v>63</v>
      </c>
      <c r="C147" s="10" t="s">
        <v>69</v>
      </c>
      <c r="D147" s="10"/>
      <c r="E147" s="13">
        <f>E148+E150</f>
        <v>80</v>
      </c>
      <c r="F147" s="13">
        <f>F148+F150</f>
        <v>80</v>
      </c>
      <c r="G147" s="30"/>
    </row>
    <row r="148" spans="1:7" ht="26.4" hidden="1" outlineLevel="2">
      <c r="A148" s="8" t="s">
        <v>70</v>
      </c>
      <c r="B148" s="10" t="s">
        <v>63</v>
      </c>
      <c r="C148" s="10" t="s">
        <v>71</v>
      </c>
      <c r="D148" s="10"/>
      <c r="E148" s="13">
        <f>E149</f>
        <v>45</v>
      </c>
      <c r="F148" s="13">
        <f>F149</f>
        <v>45</v>
      </c>
      <c r="G148" s="30"/>
    </row>
    <row r="149" spans="1:7" ht="26.4" hidden="1" outlineLevel="4">
      <c r="A149" s="8" t="s">
        <v>15</v>
      </c>
      <c r="B149" s="10" t="s">
        <v>63</v>
      </c>
      <c r="C149" s="10" t="s">
        <v>71</v>
      </c>
      <c r="D149" s="10" t="s">
        <v>16</v>
      </c>
      <c r="E149" s="13">
        <v>45</v>
      </c>
      <c r="F149" s="13">
        <v>45</v>
      </c>
      <c r="G149" s="30"/>
    </row>
    <row r="150" spans="1:7" ht="26.4" hidden="1" outlineLevel="5">
      <c r="A150" s="8" t="s">
        <v>72</v>
      </c>
      <c r="B150" s="10" t="s">
        <v>63</v>
      </c>
      <c r="C150" s="10" t="s">
        <v>73</v>
      </c>
      <c r="D150" s="10"/>
      <c r="E150" s="13">
        <f>E151</f>
        <v>35</v>
      </c>
      <c r="F150" s="13">
        <f>F151</f>
        <v>35</v>
      </c>
      <c r="G150" s="30"/>
    </row>
    <row r="151" spans="1:7" ht="26.4" hidden="1" outlineLevel="4">
      <c r="A151" s="8" t="s">
        <v>15</v>
      </c>
      <c r="B151" s="10" t="s">
        <v>63</v>
      </c>
      <c r="C151" s="10" t="s">
        <v>73</v>
      </c>
      <c r="D151" s="10" t="s">
        <v>16</v>
      </c>
      <c r="E151" s="13">
        <v>35</v>
      </c>
      <c r="F151" s="13">
        <v>35</v>
      </c>
      <c r="G151" s="30"/>
    </row>
    <row r="152" spans="1:7" ht="26.4" hidden="1" outlineLevel="5">
      <c r="A152" s="8" t="s">
        <v>343</v>
      </c>
      <c r="B152" s="10" t="s">
        <v>63</v>
      </c>
      <c r="C152" s="10" t="s">
        <v>74</v>
      </c>
      <c r="D152" s="10"/>
      <c r="E152" s="13">
        <f>E153+E155+E157</f>
        <v>105.1</v>
      </c>
      <c r="F152" s="13">
        <f>F153+F155+F157</f>
        <v>105.10000000000001</v>
      </c>
      <c r="G152" s="30"/>
    </row>
    <row r="153" spans="1:7" ht="26.4" hidden="1" outlineLevel="2">
      <c r="A153" s="8" t="s">
        <v>75</v>
      </c>
      <c r="B153" s="10" t="s">
        <v>63</v>
      </c>
      <c r="C153" s="10" t="s">
        <v>76</v>
      </c>
      <c r="D153" s="10"/>
      <c r="E153" s="13">
        <f>E154</f>
        <v>55.1</v>
      </c>
      <c r="F153" s="13">
        <f>F154</f>
        <v>55.1</v>
      </c>
      <c r="G153" s="30"/>
    </row>
    <row r="154" spans="1:7" ht="39.6" hidden="1" outlineLevel="4">
      <c r="A154" s="8" t="s">
        <v>59</v>
      </c>
      <c r="B154" s="10" t="s">
        <v>63</v>
      </c>
      <c r="C154" s="10" t="s">
        <v>76</v>
      </c>
      <c r="D154" s="10" t="s">
        <v>60</v>
      </c>
      <c r="E154" s="13">
        <v>55.1</v>
      </c>
      <c r="F154" s="13">
        <v>55.1</v>
      </c>
      <c r="G154" s="30"/>
    </row>
    <row r="155" spans="1:7" ht="26.4" outlineLevel="5">
      <c r="A155" s="8" t="s">
        <v>77</v>
      </c>
      <c r="B155" s="10" t="s">
        <v>63</v>
      </c>
      <c r="C155" s="10" t="s">
        <v>78</v>
      </c>
      <c r="D155" s="10"/>
      <c r="E155" s="13">
        <f>E156</f>
        <v>35</v>
      </c>
      <c r="F155" s="13">
        <f>F156</f>
        <v>32.299999999999997</v>
      </c>
      <c r="G155" s="30"/>
    </row>
    <row r="156" spans="1:7" ht="26.4" outlineLevel="4">
      <c r="A156" s="8" t="s">
        <v>15</v>
      </c>
      <c r="B156" s="10" t="s">
        <v>63</v>
      </c>
      <c r="C156" s="10" t="s">
        <v>78</v>
      </c>
      <c r="D156" s="10" t="s">
        <v>16</v>
      </c>
      <c r="E156" s="13">
        <v>35</v>
      </c>
      <c r="F156" s="13">
        <v>32.299999999999997</v>
      </c>
      <c r="G156" s="30"/>
    </row>
    <row r="157" spans="1:7" ht="66" outlineLevel="4">
      <c r="A157" s="12" t="s">
        <v>397</v>
      </c>
      <c r="B157" s="10" t="s">
        <v>63</v>
      </c>
      <c r="C157" s="10">
        <v>1800800000</v>
      </c>
      <c r="D157" s="10"/>
      <c r="E157" s="13">
        <f>E158</f>
        <v>15</v>
      </c>
      <c r="F157" s="13">
        <f>F158</f>
        <v>17.7</v>
      </c>
      <c r="G157" s="30"/>
    </row>
    <row r="158" spans="1:7" ht="30.75" customHeight="1" outlineLevel="4">
      <c r="A158" s="8" t="s">
        <v>15</v>
      </c>
      <c r="B158" s="10" t="s">
        <v>63</v>
      </c>
      <c r="C158" s="10">
        <v>1800800000</v>
      </c>
      <c r="D158" s="10">
        <v>200</v>
      </c>
      <c r="E158" s="13">
        <v>15</v>
      </c>
      <c r="F158" s="13">
        <v>17.7</v>
      </c>
      <c r="G158" s="30"/>
    </row>
    <row r="159" spans="1:7" s="6" customFormat="1" outlineLevel="5">
      <c r="A159" s="9" t="s">
        <v>79</v>
      </c>
      <c r="B159" s="11" t="s">
        <v>80</v>
      </c>
      <c r="C159" s="11"/>
      <c r="D159" s="11"/>
      <c r="E159" s="14">
        <f>E160+E165+E178</f>
        <v>209989.50000000003</v>
      </c>
      <c r="F159" s="14">
        <f>F160+F165+F178</f>
        <v>209944.50000000003</v>
      </c>
      <c r="G159" s="30"/>
    </row>
    <row r="160" spans="1:7" s="6" customFormat="1" hidden="1" outlineLevel="4">
      <c r="A160" s="9" t="s">
        <v>387</v>
      </c>
      <c r="B160" s="11" t="s">
        <v>388</v>
      </c>
      <c r="C160" s="11"/>
      <c r="D160" s="11"/>
      <c r="E160" s="14">
        <f t="shared" ref="E160:F163" si="1">E161</f>
        <v>334.2</v>
      </c>
      <c r="F160" s="14">
        <f t="shared" si="1"/>
        <v>334.2</v>
      </c>
      <c r="G160" s="30"/>
    </row>
    <row r="161" spans="1:7" ht="26.4" hidden="1" outlineLevel="5">
      <c r="A161" s="8" t="s">
        <v>327</v>
      </c>
      <c r="B161" s="10" t="s">
        <v>388</v>
      </c>
      <c r="C161" s="10" t="s">
        <v>81</v>
      </c>
      <c r="D161" s="10"/>
      <c r="E161" s="13">
        <f t="shared" si="1"/>
        <v>334.2</v>
      </c>
      <c r="F161" s="13">
        <f t="shared" si="1"/>
        <v>334.2</v>
      </c>
      <c r="G161" s="30"/>
    </row>
    <row r="162" spans="1:7" s="6" customFormat="1" ht="39.6" hidden="1">
      <c r="A162" s="8" t="s">
        <v>82</v>
      </c>
      <c r="B162" s="10" t="s">
        <v>388</v>
      </c>
      <c r="C162" s="10" t="s">
        <v>83</v>
      </c>
      <c r="D162" s="10"/>
      <c r="E162" s="13">
        <f t="shared" si="1"/>
        <v>334.2</v>
      </c>
      <c r="F162" s="13">
        <f t="shared" si="1"/>
        <v>334.2</v>
      </c>
      <c r="G162" s="30"/>
    </row>
    <row r="163" spans="1:7" s="6" customFormat="1" ht="39.6" hidden="1" outlineLevel="1">
      <c r="A163" s="8" t="s">
        <v>389</v>
      </c>
      <c r="B163" s="10" t="s">
        <v>388</v>
      </c>
      <c r="C163" s="10" t="s">
        <v>390</v>
      </c>
      <c r="D163" s="10"/>
      <c r="E163" s="13">
        <f t="shared" si="1"/>
        <v>334.2</v>
      </c>
      <c r="F163" s="13">
        <f t="shared" si="1"/>
        <v>334.2</v>
      </c>
      <c r="G163" s="30"/>
    </row>
    <row r="164" spans="1:7" s="6" customFormat="1" hidden="1" outlineLevel="2">
      <c r="A164" s="8" t="s">
        <v>19</v>
      </c>
      <c r="B164" s="10" t="s">
        <v>388</v>
      </c>
      <c r="C164" s="10" t="s">
        <v>390</v>
      </c>
      <c r="D164" s="10" t="s">
        <v>20</v>
      </c>
      <c r="E164" s="13">
        <v>334.2</v>
      </c>
      <c r="F164" s="13">
        <v>334.2</v>
      </c>
      <c r="G164" s="30"/>
    </row>
    <row r="165" spans="1:7" s="6" customFormat="1" outlineLevel="3">
      <c r="A165" s="9" t="s">
        <v>84</v>
      </c>
      <c r="B165" s="11" t="s">
        <v>85</v>
      </c>
      <c r="C165" s="11"/>
      <c r="D165" s="11"/>
      <c r="E165" s="14">
        <f>E166</f>
        <v>209635.30000000002</v>
      </c>
      <c r="F165" s="14">
        <f>F166</f>
        <v>209605.30000000002</v>
      </c>
      <c r="G165" s="30"/>
    </row>
    <row r="166" spans="1:7" ht="26.4" outlineLevel="4">
      <c r="A166" s="8" t="s">
        <v>344</v>
      </c>
      <c r="B166" s="10" t="s">
        <v>85</v>
      </c>
      <c r="C166" s="10" t="s">
        <v>86</v>
      </c>
      <c r="D166" s="10"/>
      <c r="E166" s="13">
        <f>E167</f>
        <v>209635.30000000002</v>
      </c>
      <c r="F166" s="13">
        <f>F167</f>
        <v>209605.30000000002</v>
      </c>
      <c r="G166" s="30"/>
    </row>
    <row r="167" spans="1:7" ht="39.6" outlineLevel="5">
      <c r="A167" s="8" t="s">
        <v>87</v>
      </c>
      <c r="B167" s="10" t="s">
        <v>85</v>
      </c>
      <c r="C167" s="10" t="s">
        <v>88</v>
      </c>
      <c r="D167" s="10"/>
      <c r="E167" s="13">
        <f>E168+E170+E172+E174+E176</f>
        <v>209635.30000000002</v>
      </c>
      <c r="F167" s="13">
        <f>F168+F170+F172+F174+F176</f>
        <v>209605.30000000002</v>
      </c>
      <c r="G167" s="30"/>
    </row>
    <row r="168" spans="1:7" s="6" customFormat="1" ht="39.6" outlineLevel="1">
      <c r="A168" s="8" t="s">
        <v>285</v>
      </c>
      <c r="B168" s="10" t="s">
        <v>85</v>
      </c>
      <c r="C168" s="10" t="s">
        <v>89</v>
      </c>
      <c r="D168" s="10"/>
      <c r="E168" s="13">
        <f>E169</f>
        <v>48234.2</v>
      </c>
      <c r="F168" s="13">
        <f>F169</f>
        <v>48310.9</v>
      </c>
      <c r="G168" s="30"/>
    </row>
    <row r="169" spans="1:7" s="6" customFormat="1" ht="26.4" outlineLevel="2">
      <c r="A169" s="8" t="s">
        <v>90</v>
      </c>
      <c r="B169" s="10" t="s">
        <v>85</v>
      </c>
      <c r="C169" s="10" t="s">
        <v>89</v>
      </c>
      <c r="D169" s="10" t="s">
        <v>91</v>
      </c>
      <c r="E169" s="13">
        <v>48234.2</v>
      </c>
      <c r="F169" s="13">
        <v>48310.9</v>
      </c>
      <c r="G169" s="30"/>
    </row>
    <row r="170" spans="1:7" ht="39.6" outlineLevel="3">
      <c r="A170" s="8" t="s">
        <v>345</v>
      </c>
      <c r="B170" s="10" t="s">
        <v>85</v>
      </c>
      <c r="C170" s="10" t="s">
        <v>92</v>
      </c>
      <c r="D170" s="10"/>
      <c r="E170" s="13">
        <f>E171</f>
        <v>63583.4</v>
      </c>
      <c r="F170" s="13">
        <f>F171</f>
        <v>63580.4</v>
      </c>
      <c r="G170" s="30"/>
    </row>
    <row r="171" spans="1:7" ht="26.4" outlineLevel="4">
      <c r="A171" s="8" t="s">
        <v>15</v>
      </c>
      <c r="B171" s="10" t="s">
        <v>85</v>
      </c>
      <c r="C171" s="10" t="s">
        <v>92</v>
      </c>
      <c r="D171" s="10" t="s">
        <v>16</v>
      </c>
      <c r="E171" s="13">
        <v>63583.4</v>
      </c>
      <c r="F171" s="13">
        <v>63580.4</v>
      </c>
      <c r="G171" s="30"/>
    </row>
    <row r="172" spans="1:7" ht="52.8" outlineLevel="5">
      <c r="A172" s="8" t="s">
        <v>286</v>
      </c>
      <c r="B172" s="10" t="s">
        <v>85</v>
      </c>
      <c r="C172" s="10" t="s">
        <v>93</v>
      </c>
      <c r="D172" s="10"/>
      <c r="E172" s="13">
        <f>E173</f>
        <v>94616.5</v>
      </c>
      <c r="F172" s="13">
        <f>F173</f>
        <v>94520.3</v>
      </c>
      <c r="G172" s="30"/>
    </row>
    <row r="173" spans="1:7" s="6" customFormat="1" ht="26.4" outlineLevel="5">
      <c r="A173" s="8" t="s">
        <v>15</v>
      </c>
      <c r="B173" s="10" t="s">
        <v>85</v>
      </c>
      <c r="C173" s="10" t="s">
        <v>93</v>
      </c>
      <c r="D173" s="10" t="s">
        <v>16</v>
      </c>
      <c r="E173" s="13">
        <v>94616.5</v>
      </c>
      <c r="F173" s="13">
        <v>94520.3</v>
      </c>
      <c r="G173" s="30"/>
    </row>
    <row r="174" spans="1:7" ht="52.8" hidden="1" outlineLevel="5">
      <c r="A174" s="8" t="s">
        <v>287</v>
      </c>
      <c r="B174" s="10" t="s">
        <v>85</v>
      </c>
      <c r="C174" s="10" t="s">
        <v>94</v>
      </c>
      <c r="D174" s="10"/>
      <c r="E174" s="13">
        <f>E175</f>
        <v>2800</v>
      </c>
      <c r="F174" s="13">
        <f>F175</f>
        <v>2800</v>
      </c>
      <c r="G174" s="30"/>
    </row>
    <row r="175" spans="1:7" ht="31.5" hidden="1" customHeight="1" outlineLevel="5">
      <c r="A175" s="8" t="s">
        <v>15</v>
      </c>
      <c r="B175" s="10" t="s">
        <v>85</v>
      </c>
      <c r="C175" s="10" t="s">
        <v>94</v>
      </c>
      <c r="D175" s="10" t="s">
        <v>16</v>
      </c>
      <c r="E175" s="13">
        <v>2800</v>
      </c>
      <c r="F175" s="13">
        <v>2800</v>
      </c>
      <c r="G175" s="30"/>
    </row>
    <row r="176" spans="1:7" ht="93.75" customHeight="1" outlineLevel="5">
      <c r="A176" s="8" t="s">
        <v>288</v>
      </c>
      <c r="B176" s="10" t="s">
        <v>85</v>
      </c>
      <c r="C176" s="10" t="s">
        <v>95</v>
      </c>
      <c r="D176" s="10"/>
      <c r="E176" s="13">
        <f>E177</f>
        <v>401.2</v>
      </c>
      <c r="F176" s="13">
        <f>F177</f>
        <v>393.7</v>
      </c>
      <c r="G176" s="30"/>
    </row>
    <row r="177" spans="1:7" ht="29.25" customHeight="1" outlineLevel="5">
      <c r="A177" s="8" t="s">
        <v>15</v>
      </c>
      <c r="B177" s="10" t="s">
        <v>85</v>
      </c>
      <c r="C177" s="10" t="s">
        <v>95</v>
      </c>
      <c r="D177" s="10" t="s">
        <v>16</v>
      </c>
      <c r="E177" s="13">
        <v>401.2</v>
      </c>
      <c r="F177" s="13">
        <v>393.7</v>
      </c>
      <c r="G177" s="30"/>
    </row>
    <row r="178" spans="1:7" s="6" customFormat="1" ht="26.4" outlineLevel="5">
      <c r="A178" s="9" t="s">
        <v>375</v>
      </c>
      <c r="B178" s="11" t="s">
        <v>376</v>
      </c>
      <c r="C178" s="11"/>
      <c r="D178" s="11"/>
      <c r="E178" s="14">
        <f>E179</f>
        <v>20</v>
      </c>
      <c r="F178" s="14">
        <f>F179</f>
        <v>5</v>
      </c>
      <c r="G178" s="30"/>
    </row>
    <row r="179" spans="1:7" ht="26.4" outlineLevel="5">
      <c r="A179" s="8" t="s">
        <v>377</v>
      </c>
      <c r="B179" s="10" t="s">
        <v>376</v>
      </c>
      <c r="C179" s="10" t="s">
        <v>378</v>
      </c>
      <c r="D179" s="10"/>
      <c r="E179" s="13">
        <f>E180+E183</f>
        <v>20</v>
      </c>
      <c r="F179" s="13">
        <f>F180+F183</f>
        <v>5</v>
      </c>
      <c r="G179" s="30"/>
    </row>
    <row r="180" spans="1:7" ht="26.4" outlineLevel="5">
      <c r="A180" s="8" t="s">
        <v>379</v>
      </c>
      <c r="B180" s="10" t="s">
        <v>376</v>
      </c>
      <c r="C180" s="10" t="s">
        <v>380</v>
      </c>
      <c r="D180" s="10"/>
      <c r="E180" s="13">
        <f>E181</f>
        <v>10</v>
      </c>
      <c r="F180" s="13">
        <f>F181</f>
        <v>5</v>
      </c>
      <c r="G180" s="30"/>
    </row>
    <row r="181" spans="1:7" s="6" customFormat="1" ht="26.4" outlineLevel="4">
      <c r="A181" s="8" t="s">
        <v>381</v>
      </c>
      <c r="B181" s="10" t="s">
        <v>376</v>
      </c>
      <c r="C181" s="10" t="s">
        <v>382</v>
      </c>
      <c r="D181" s="10"/>
      <c r="E181" s="13">
        <f>E182</f>
        <v>10</v>
      </c>
      <c r="F181" s="13">
        <f>F182</f>
        <v>5</v>
      </c>
      <c r="G181" s="30"/>
    </row>
    <row r="182" spans="1:7" s="6" customFormat="1" ht="26.4" outlineLevel="5">
      <c r="A182" s="8" t="s">
        <v>15</v>
      </c>
      <c r="B182" s="10" t="s">
        <v>376</v>
      </c>
      <c r="C182" s="10" t="s">
        <v>382</v>
      </c>
      <c r="D182" s="10" t="s">
        <v>16</v>
      </c>
      <c r="E182" s="13">
        <v>10</v>
      </c>
      <c r="F182" s="13">
        <v>5</v>
      </c>
      <c r="G182" s="30"/>
    </row>
    <row r="183" spans="1:7" ht="26.4" outlineLevel="4">
      <c r="A183" s="8" t="s">
        <v>383</v>
      </c>
      <c r="B183" s="10" t="s">
        <v>376</v>
      </c>
      <c r="C183" s="10" t="s">
        <v>384</v>
      </c>
      <c r="D183" s="10"/>
      <c r="E183" s="13">
        <f>E184</f>
        <v>10</v>
      </c>
      <c r="F183" s="13">
        <f>F184</f>
        <v>0</v>
      </c>
      <c r="G183" s="30"/>
    </row>
    <row r="184" spans="1:7" outlineLevel="5">
      <c r="A184" s="8" t="s">
        <v>385</v>
      </c>
      <c r="B184" s="10" t="s">
        <v>376</v>
      </c>
      <c r="C184" s="10" t="s">
        <v>386</v>
      </c>
      <c r="D184" s="10"/>
      <c r="E184" s="13">
        <f>E185</f>
        <v>10</v>
      </c>
      <c r="F184" s="13">
        <f>F185</f>
        <v>0</v>
      </c>
      <c r="G184" s="30"/>
    </row>
    <row r="185" spans="1:7" ht="26.4" outlineLevel="4">
      <c r="A185" s="8" t="s">
        <v>15</v>
      </c>
      <c r="B185" s="10" t="s">
        <v>376</v>
      </c>
      <c r="C185" s="10" t="s">
        <v>386</v>
      </c>
      <c r="D185" s="10" t="s">
        <v>16</v>
      </c>
      <c r="E185" s="13">
        <v>10</v>
      </c>
      <c r="F185" s="13">
        <v>0</v>
      </c>
      <c r="G185" s="30"/>
    </row>
    <row r="186" spans="1:7" s="6" customFormat="1" outlineLevel="5">
      <c r="A186" s="9" t="s">
        <v>96</v>
      </c>
      <c r="B186" s="11" t="s">
        <v>97</v>
      </c>
      <c r="C186" s="11"/>
      <c r="D186" s="11"/>
      <c r="E186" s="14">
        <f>E187+E205+E225+E261</f>
        <v>371806.19999999995</v>
      </c>
      <c r="F186" s="14">
        <f>F187+F205+F225+F261</f>
        <v>367017.19999999995</v>
      </c>
      <c r="G186" s="30"/>
    </row>
    <row r="187" spans="1:7" s="6" customFormat="1" outlineLevel="4">
      <c r="A187" s="9" t="s">
        <v>98</v>
      </c>
      <c r="B187" s="11" t="s">
        <v>99</v>
      </c>
      <c r="C187" s="11"/>
      <c r="D187" s="11"/>
      <c r="E187" s="14">
        <f>E188</f>
        <v>84249.7</v>
      </c>
      <c r="F187" s="14">
        <f>F188</f>
        <v>83547.8</v>
      </c>
      <c r="G187" s="30"/>
    </row>
    <row r="188" spans="1:7" ht="26.4" outlineLevel="5">
      <c r="A188" s="8" t="s">
        <v>344</v>
      </c>
      <c r="B188" s="10" t="s">
        <v>99</v>
      </c>
      <c r="C188" s="10" t="s">
        <v>86</v>
      </c>
      <c r="D188" s="10"/>
      <c r="E188" s="13">
        <f>E189</f>
        <v>84249.7</v>
      </c>
      <c r="F188" s="13">
        <f>F189</f>
        <v>83547.8</v>
      </c>
      <c r="G188" s="30"/>
    </row>
    <row r="189" spans="1:7" s="6" customFormat="1" ht="26.4" outlineLevel="1">
      <c r="A189" s="8" t="s">
        <v>100</v>
      </c>
      <c r="B189" s="10" t="s">
        <v>99</v>
      </c>
      <c r="C189" s="10" t="s">
        <v>101</v>
      </c>
      <c r="D189" s="10"/>
      <c r="E189" s="13">
        <f>E194+E197+E199+E201+E203+E190+E192</f>
        <v>84249.7</v>
      </c>
      <c r="F189" s="13">
        <f>F194+F197+F199+F201+F203+F190+F192</f>
        <v>83547.8</v>
      </c>
      <c r="G189" s="30"/>
    </row>
    <row r="190" spans="1:7" s="6" customFormat="1" ht="39.6" hidden="1" outlineLevel="1">
      <c r="A190" s="12" t="s">
        <v>408</v>
      </c>
      <c r="B190" s="17" t="s">
        <v>99</v>
      </c>
      <c r="C190" s="17" t="s">
        <v>409</v>
      </c>
      <c r="D190" s="17"/>
      <c r="E190" s="13">
        <f>E191</f>
        <v>0</v>
      </c>
      <c r="F190" s="13">
        <f>F191</f>
        <v>0</v>
      </c>
      <c r="G190" s="30"/>
    </row>
    <row r="191" spans="1:7" s="6" customFormat="1" hidden="1" outlineLevel="1">
      <c r="A191" s="12" t="s">
        <v>410</v>
      </c>
      <c r="B191" s="17" t="s">
        <v>99</v>
      </c>
      <c r="C191" s="17" t="s">
        <v>409</v>
      </c>
      <c r="D191" s="17" t="s">
        <v>20</v>
      </c>
      <c r="E191" s="13">
        <v>0</v>
      </c>
      <c r="F191" s="13">
        <v>0</v>
      </c>
      <c r="G191" s="30"/>
    </row>
    <row r="192" spans="1:7" s="6" customFormat="1" ht="79.2" hidden="1" outlineLevel="1">
      <c r="A192" s="12" t="s">
        <v>456</v>
      </c>
      <c r="B192" s="17" t="s">
        <v>99</v>
      </c>
      <c r="C192" s="26" t="s">
        <v>455</v>
      </c>
      <c r="D192" s="26"/>
      <c r="E192" s="13">
        <f>E193</f>
        <v>15000</v>
      </c>
      <c r="F192" s="13">
        <f>F193</f>
        <v>15000</v>
      </c>
      <c r="G192" s="30"/>
    </row>
    <row r="193" spans="1:7" s="6" customFormat="1" ht="34.5" hidden="1" customHeight="1" outlineLevel="1">
      <c r="A193" s="8" t="s">
        <v>412</v>
      </c>
      <c r="B193" s="17" t="s">
        <v>99</v>
      </c>
      <c r="C193" s="26" t="s">
        <v>455</v>
      </c>
      <c r="D193" s="26" t="s">
        <v>16</v>
      </c>
      <c r="E193" s="13">
        <v>15000</v>
      </c>
      <c r="F193" s="13">
        <v>15000</v>
      </c>
      <c r="G193" s="30"/>
    </row>
    <row r="194" spans="1:7" s="6" customFormat="1" ht="39.6" outlineLevel="2">
      <c r="A194" s="8" t="s">
        <v>289</v>
      </c>
      <c r="B194" s="10" t="s">
        <v>99</v>
      </c>
      <c r="C194" s="10" t="s">
        <v>102</v>
      </c>
      <c r="D194" s="10"/>
      <c r="E194" s="13">
        <f>E195+E196</f>
        <v>2650.8</v>
      </c>
      <c r="F194" s="13">
        <f>F195+F196</f>
        <v>2489.1999999999998</v>
      </c>
      <c r="G194" s="30"/>
    </row>
    <row r="195" spans="1:7" s="6" customFormat="1" ht="30" customHeight="1" outlineLevel="3">
      <c r="A195" s="8" t="s">
        <v>15</v>
      </c>
      <c r="B195" s="10" t="s">
        <v>99</v>
      </c>
      <c r="C195" s="10" t="s">
        <v>102</v>
      </c>
      <c r="D195" s="10" t="s">
        <v>16</v>
      </c>
      <c r="E195" s="13">
        <v>1912.5</v>
      </c>
      <c r="F195" s="13">
        <v>2489.1999999999998</v>
      </c>
      <c r="G195" s="30"/>
    </row>
    <row r="196" spans="1:7" outlineLevel="4">
      <c r="A196" s="8" t="s">
        <v>19</v>
      </c>
      <c r="B196" s="10" t="s">
        <v>99</v>
      </c>
      <c r="C196" s="10" t="s">
        <v>102</v>
      </c>
      <c r="D196" s="10" t="s">
        <v>20</v>
      </c>
      <c r="E196" s="13">
        <v>738.3</v>
      </c>
      <c r="F196" s="13">
        <v>0</v>
      </c>
      <c r="G196" s="30"/>
    </row>
    <row r="197" spans="1:7" ht="26.4" outlineLevel="5">
      <c r="A197" s="8" t="s">
        <v>290</v>
      </c>
      <c r="B197" s="10" t="s">
        <v>99</v>
      </c>
      <c r="C197" s="10" t="s">
        <v>103</v>
      </c>
      <c r="D197" s="10"/>
      <c r="E197" s="13">
        <f>E198</f>
        <v>1902.4</v>
      </c>
      <c r="F197" s="13">
        <f>F198</f>
        <v>1799.4</v>
      </c>
      <c r="G197" s="30"/>
    </row>
    <row r="198" spans="1:7" ht="29.25" customHeight="1" outlineLevel="3">
      <c r="A198" s="8" t="s">
        <v>15</v>
      </c>
      <c r="B198" s="10" t="s">
        <v>99</v>
      </c>
      <c r="C198" s="10" t="s">
        <v>103</v>
      </c>
      <c r="D198" s="10" t="s">
        <v>16</v>
      </c>
      <c r="E198" s="13">
        <v>1902.4</v>
      </c>
      <c r="F198" s="13">
        <v>1799.4</v>
      </c>
      <c r="G198" s="30"/>
    </row>
    <row r="199" spans="1:7" ht="50.25" hidden="1" customHeight="1" outlineLevel="4">
      <c r="A199" s="8" t="s">
        <v>291</v>
      </c>
      <c r="B199" s="10" t="s">
        <v>99</v>
      </c>
      <c r="C199" s="10" t="s">
        <v>104</v>
      </c>
      <c r="D199" s="10"/>
      <c r="E199" s="13">
        <f>E200</f>
        <v>40</v>
      </c>
      <c r="F199" s="13">
        <f>F200</f>
        <v>40</v>
      </c>
      <c r="G199" s="30"/>
    </row>
    <row r="200" spans="1:7" s="6" customFormat="1" ht="26.4" hidden="1" outlineLevel="5">
      <c r="A200" s="8" t="s">
        <v>15</v>
      </c>
      <c r="B200" s="10" t="s">
        <v>99</v>
      </c>
      <c r="C200" s="10" t="s">
        <v>104</v>
      </c>
      <c r="D200" s="10" t="s">
        <v>16</v>
      </c>
      <c r="E200" s="13">
        <v>40</v>
      </c>
      <c r="F200" s="13">
        <v>40</v>
      </c>
      <c r="G200" s="30"/>
    </row>
    <row r="201" spans="1:7" s="6" customFormat="1" ht="39.6" collapsed="1">
      <c r="A201" s="8" t="s">
        <v>292</v>
      </c>
      <c r="B201" s="10" t="s">
        <v>99</v>
      </c>
      <c r="C201" s="10" t="s">
        <v>105</v>
      </c>
      <c r="D201" s="10"/>
      <c r="E201" s="13">
        <f>E202</f>
        <v>400</v>
      </c>
      <c r="F201" s="13">
        <f>F202</f>
        <v>362.7</v>
      </c>
      <c r="G201" s="30"/>
    </row>
    <row r="202" spans="1:7" s="6" customFormat="1" ht="29.25" customHeight="1" outlineLevel="1">
      <c r="A202" s="8" t="s">
        <v>15</v>
      </c>
      <c r="B202" s="10" t="s">
        <v>99</v>
      </c>
      <c r="C202" s="10" t="s">
        <v>105</v>
      </c>
      <c r="D202" s="10" t="s">
        <v>16</v>
      </c>
      <c r="E202" s="13">
        <v>400</v>
      </c>
      <c r="F202" s="13">
        <v>362.7</v>
      </c>
      <c r="G202" s="30"/>
    </row>
    <row r="203" spans="1:7" s="6" customFormat="1" ht="39.6" outlineLevel="2">
      <c r="A203" s="8" t="s">
        <v>293</v>
      </c>
      <c r="B203" s="10" t="s">
        <v>99</v>
      </c>
      <c r="C203" s="10" t="s">
        <v>106</v>
      </c>
      <c r="D203" s="10"/>
      <c r="E203" s="13">
        <f>E204</f>
        <v>64256.5</v>
      </c>
      <c r="F203" s="13">
        <f>F204</f>
        <v>63856.5</v>
      </c>
      <c r="G203" s="30"/>
    </row>
    <row r="204" spans="1:7" s="6" customFormat="1" ht="26.4" outlineLevel="3">
      <c r="A204" s="8" t="s">
        <v>90</v>
      </c>
      <c r="B204" s="10" t="s">
        <v>99</v>
      </c>
      <c r="C204" s="10" t="s">
        <v>106</v>
      </c>
      <c r="D204" s="10" t="s">
        <v>91</v>
      </c>
      <c r="E204" s="13">
        <v>64256.5</v>
      </c>
      <c r="F204" s="13">
        <v>63856.5</v>
      </c>
      <c r="G204" s="30"/>
    </row>
    <row r="205" spans="1:7" s="6" customFormat="1" outlineLevel="4">
      <c r="A205" s="9" t="s">
        <v>107</v>
      </c>
      <c r="B205" s="11" t="s">
        <v>108</v>
      </c>
      <c r="C205" s="11"/>
      <c r="D205" s="11"/>
      <c r="E205" s="14">
        <f>E206+E220</f>
        <v>70980.2</v>
      </c>
      <c r="F205" s="14">
        <f>F206+F220</f>
        <v>65883</v>
      </c>
      <c r="G205" s="30"/>
    </row>
    <row r="206" spans="1:7" ht="26.4" outlineLevel="5">
      <c r="A206" s="8" t="s">
        <v>344</v>
      </c>
      <c r="B206" s="10" t="s">
        <v>108</v>
      </c>
      <c r="C206" s="10" t="s">
        <v>86</v>
      </c>
      <c r="D206" s="10"/>
      <c r="E206" s="13">
        <f>E207</f>
        <v>67797.399999999994</v>
      </c>
      <c r="F206" s="13">
        <f>F207</f>
        <v>62700.2</v>
      </c>
      <c r="G206" s="30"/>
    </row>
    <row r="207" spans="1:7" ht="26.4" outlineLevel="4">
      <c r="A207" s="8" t="s">
        <v>109</v>
      </c>
      <c r="B207" s="10" t="s">
        <v>108</v>
      </c>
      <c r="C207" s="10" t="s">
        <v>110</v>
      </c>
      <c r="D207" s="10"/>
      <c r="E207" s="13">
        <f>E208+E210+E212+E214+E216+E218</f>
        <v>67797.399999999994</v>
      </c>
      <c r="F207" s="13">
        <f>F208+F210+F212+F214+F216+F218</f>
        <v>62700.2</v>
      </c>
      <c r="G207" s="30"/>
    </row>
    <row r="208" spans="1:7" s="25" customFormat="1" hidden="1" outlineLevel="4">
      <c r="A208" s="8" t="s">
        <v>453</v>
      </c>
      <c r="B208" s="10" t="s">
        <v>108</v>
      </c>
      <c r="C208" s="16" t="s">
        <v>454</v>
      </c>
      <c r="D208" s="10"/>
      <c r="E208" s="13">
        <f>E209</f>
        <v>2266.1999999999998</v>
      </c>
      <c r="F208" s="13">
        <f>F209</f>
        <v>2266.1999999999998</v>
      </c>
      <c r="G208" s="30"/>
    </row>
    <row r="209" spans="1:7" s="25" customFormat="1" ht="30.75" hidden="1" customHeight="1" outlineLevel="4">
      <c r="A209" s="8" t="s">
        <v>412</v>
      </c>
      <c r="B209" s="10" t="s">
        <v>108</v>
      </c>
      <c r="C209" s="16" t="s">
        <v>454</v>
      </c>
      <c r="D209" s="10">
        <v>200</v>
      </c>
      <c r="E209" s="13">
        <v>2266.1999999999998</v>
      </c>
      <c r="F209" s="13">
        <v>2266.1999999999998</v>
      </c>
      <c r="G209" s="30"/>
    </row>
    <row r="210" spans="1:7" ht="22.5" customHeight="1" outlineLevel="5">
      <c r="A210" s="8" t="s">
        <v>294</v>
      </c>
      <c r="B210" s="10" t="s">
        <v>108</v>
      </c>
      <c r="C210" s="10" t="s">
        <v>111</v>
      </c>
      <c r="D210" s="10"/>
      <c r="E210" s="13">
        <f>E211</f>
        <v>14046.4</v>
      </c>
      <c r="F210" s="13">
        <f>F211</f>
        <v>15377.7</v>
      </c>
      <c r="G210" s="30"/>
    </row>
    <row r="211" spans="1:7" ht="31.5" customHeight="1" outlineLevel="4">
      <c r="A211" s="8" t="s">
        <v>15</v>
      </c>
      <c r="B211" s="10" t="s">
        <v>108</v>
      </c>
      <c r="C211" s="10" t="s">
        <v>111</v>
      </c>
      <c r="D211" s="10" t="s">
        <v>16</v>
      </c>
      <c r="E211" s="13">
        <v>14046.4</v>
      </c>
      <c r="F211" s="13">
        <v>15377.7</v>
      </c>
      <c r="G211" s="30"/>
    </row>
    <row r="212" spans="1:7" ht="26.4" outlineLevel="5">
      <c r="A212" s="8" t="s">
        <v>295</v>
      </c>
      <c r="B212" s="10" t="s">
        <v>108</v>
      </c>
      <c r="C212" s="10" t="s">
        <v>112</v>
      </c>
      <c r="D212" s="10"/>
      <c r="E212" s="13">
        <f>E213</f>
        <v>16237.9</v>
      </c>
      <c r="F212" s="13">
        <f>F213</f>
        <v>16323.8</v>
      </c>
      <c r="G212" s="30"/>
    </row>
    <row r="213" spans="1:7" ht="32.25" customHeight="1" outlineLevel="4">
      <c r="A213" s="8" t="s">
        <v>15</v>
      </c>
      <c r="B213" s="10" t="s">
        <v>108</v>
      </c>
      <c r="C213" s="10" t="s">
        <v>112</v>
      </c>
      <c r="D213" s="10" t="s">
        <v>16</v>
      </c>
      <c r="E213" s="13">
        <v>16237.9</v>
      </c>
      <c r="F213" s="13">
        <v>16323.8</v>
      </c>
      <c r="G213" s="30"/>
    </row>
    <row r="214" spans="1:7" ht="39.6" outlineLevel="5">
      <c r="A214" s="8" t="s">
        <v>391</v>
      </c>
      <c r="B214" s="10" t="s">
        <v>108</v>
      </c>
      <c r="C214" s="10" t="s">
        <v>346</v>
      </c>
      <c r="D214" s="10"/>
      <c r="E214" s="13">
        <f>E215</f>
        <v>207.4</v>
      </c>
      <c r="F214" s="13">
        <f>F215</f>
        <v>200</v>
      </c>
      <c r="G214" s="30"/>
    </row>
    <row r="215" spans="1:7" ht="26.4" outlineLevel="4">
      <c r="A215" s="8" t="s">
        <v>90</v>
      </c>
      <c r="B215" s="10" t="s">
        <v>108</v>
      </c>
      <c r="C215" s="10" t="s">
        <v>346</v>
      </c>
      <c r="D215" s="10" t="s">
        <v>91</v>
      </c>
      <c r="E215" s="13">
        <v>207.4</v>
      </c>
      <c r="F215" s="13">
        <v>200</v>
      </c>
      <c r="G215" s="30"/>
    </row>
    <row r="216" spans="1:7" s="6" customFormat="1" ht="39.6" outlineLevel="1">
      <c r="A216" s="8" t="s">
        <v>296</v>
      </c>
      <c r="B216" s="10" t="s">
        <v>108</v>
      </c>
      <c r="C216" s="10" t="s">
        <v>113</v>
      </c>
      <c r="D216" s="10"/>
      <c r="E216" s="13">
        <f>E217</f>
        <v>35039.5</v>
      </c>
      <c r="F216" s="13">
        <f>F217</f>
        <v>28532.5</v>
      </c>
      <c r="G216" s="30"/>
    </row>
    <row r="217" spans="1:7" s="6" customFormat="1" ht="26.4" outlineLevel="2">
      <c r="A217" s="8" t="s">
        <v>90</v>
      </c>
      <c r="B217" s="10" t="s">
        <v>108</v>
      </c>
      <c r="C217" s="10" t="s">
        <v>113</v>
      </c>
      <c r="D217" s="10" t="s">
        <v>91</v>
      </c>
      <c r="E217" s="13">
        <v>35039.5</v>
      </c>
      <c r="F217" s="13">
        <v>28532.5</v>
      </c>
      <c r="G217" s="30"/>
    </row>
    <row r="218" spans="1:7" s="6" customFormat="1" hidden="1" outlineLevel="3">
      <c r="A218" s="8" t="s">
        <v>114</v>
      </c>
      <c r="B218" s="10" t="s">
        <v>108</v>
      </c>
      <c r="C218" s="10" t="s">
        <v>115</v>
      </c>
      <c r="D218" s="10"/>
      <c r="E218" s="13">
        <f>E219</f>
        <v>0</v>
      </c>
      <c r="F218" s="13">
        <f>F219</f>
        <v>0</v>
      </c>
      <c r="G218" s="30"/>
    </row>
    <row r="219" spans="1:7" ht="26.4" hidden="1" outlineLevel="4">
      <c r="A219" s="8" t="s">
        <v>90</v>
      </c>
      <c r="B219" s="10" t="s">
        <v>108</v>
      </c>
      <c r="C219" s="10" t="s">
        <v>115</v>
      </c>
      <c r="D219" s="10" t="s">
        <v>91</v>
      </c>
      <c r="E219" s="13">
        <v>0</v>
      </c>
      <c r="F219" s="13">
        <v>0</v>
      </c>
      <c r="G219" s="30"/>
    </row>
    <row r="220" spans="1:7" s="6" customFormat="1" ht="39.6" hidden="1" outlineLevel="5">
      <c r="A220" s="8" t="s">
        <v>334</v>
      </c>
      <c r="B220" s="10" t="s">
        <v>108</v>
      </c>
      <c r="C220" s="10" t="s">
        <v>42</v>
      </c>
      <c r="D220" s="10"/>
      <c r="E220" s="13">
        <f>E221+E223</f>
        <v>3182.7999999999997</v>
      </c>
      <c r="F220" s="13">
        <f>F221+F223</f>
        <v>3182.7999999999997</v>
      </c>
      <c r="G220" s="30"/>
    </row>
    <row r="221" spans="1:7" hidden="1" outlineLevel="5">
      <c r="A221" s="8" t="s">
        <v>116</v>
      </c>
      <c r="B221" s="10" t="s">
        <v>108</v>
      </c>
      <c r="C221" s="10" t="s">
        <v>117</v>
      </c>
      <c r="D221" s="10"/>
      <c r="E221" s="13">
        <f>E222</f>
        <v>3180.7</v>
      </c>
      <c r="F221" s="13">
        <f>F222</f>
        <v>3180.7</v>
      </c>
      <c r="G221" s="30"/>
    </row>
    <row r="222" spans="1:7" ht="26.4" hidden="1" outlineLevel="4">
      <c r="A222" s="8" t="s">
        <v>90</v>
      </c>
      <c r="B222" s="10" t="s">
        <v>108</v>
      </c>
      <c r="C222" s="10" t="s">
        <v>117</v>
      </c>
      <c r="D222" s="10" t="s">
        <v>91</v>
      </c>
      <c r="E222" s="13">
        <v>3180.7</v>
      </c>
      <c r="F222" s="13">
        <v>3180.7</v>
      </c>
      <c r="G222" s="30"/>
    </row>
    <row r="223" spans="1:7" hidden="1" outlineLevel="5">
      <c r="A223" s="8" t="s">
        <v>347</v>
      </c>
      <c r="B223" s="10" t="s">
        <v>108</v>
      </c>
      <c r="C223" s="10" t="s">
        <v>348</v>
      </c>
      <c r="D223" s="10"/>
      <c r="E223" s="13">
        <f>E224</f>
        <v>2.1</v>
      </c>
      <c r="F223" s="13">
        <f>F224</f>
        <v>2.1</v>
      </c>
      <c r="G223" s="30"/>
    </row>
    <row r="224" spans="1:7" ht="30.75" hidden="1" customHeight="1" outlineLevel="4">
      <c r="A224" s="8" t="s">
        <v>15</v>
      </c>
      <c r="B224" s="10" t="s">
        <v>108</v>
      </c>
      <c r="C224" s="10" t="s">
        <v>348</v>
      </c>
      <c r="D224" s="10" t="s">
        <v>16</v>
      </c>
      <c r="E224" s="13">
        <v>2.1</v>
      </c>
      <c r="F224" s="13">
        <v>2.1</v>
      </c>
      <c r="G224" s="30"/>
    </row>
    <row r="225" spans="1:7" s="6" customFormat="1" outlineLevel="5">
      <c r="A225" s="9" t="s">
        <v>118</v>
      </c>
      <c r="B225" s="11" t="s">
        <v>119</v>
      </c>
      <c r="C225" s="11"/>
      <c r="D225" s="11"/>
      <c r="E225" s="14">
        <f>E226+E248+E251+E259</f>
        <v>127684.89999999998</v>
      </c>
      <c r="F225" s="14">
        <f>F226+F248+F251+F259</f>
        <v>127221.4</v>
      </c>
      <c r="G225" s="30"/>
    </row>
    <row r="226" spans="1:7" ht="26.4" outlineLevel="4">
      <c r="A226" s="8" t="s">
        <v>344</v>
      </c>
      <c r="B226" s="10" t="s">
        <v>119</v>
      </c>
      <c r="C226" s="10" t="s">
        <v>86</v>
      </c>
      <c r="D226" s="10"/>
      <c r="E226" s="13">
        <f>E227</f>
        <v>59137.4</v>
      </c>
      <c r="F226" s="13">
        <f>F227</f>
        <v>60339.1</v>
      </c>
      <c r="G226" s="30"/>
    </row>
    <row r="227" spans="1:7" ht="26.4" outlineLevel="5">
      <c r="A227" s="8" t="s">
        <v>120</v>
      </c>
      <c r="B227" s="10" t="s">
        <v>119</v>
      </c>
      <c r="C227" s="10" t="s">
        <v>121</v>
      </c>
      <c r="D227" s="10"/>
      <c r="E227" s="13">
        <f>E228+E230+E232+E234+E236+E238+E240+E242+E244+E246</f>
        <v>59137.4</v>
      </c>
      <c r="F227" s="13">
        <f>F228+F230+F232+F234+F236+F238+F240+F242+F244+F246</f>
        <v>60339.1</v>
      </c>
      <c r="G227" s="30"/>
    </row>
    <row r="228" spans="1:7" ht="43.5" customHeight="1" outlineLevel="2">
      <c r="A228" s="8" t="s">
        <v>297</v>
      </c>
      <c r="B228" s="10" t="s">
        <v>119</v>
      </c>
      <c r="C228" s="10" t="s">
        <v>122</v>
      </c>
      <c r="D228" s="10"/>
      <c r="E228" s="13">
        <f>E229</f>
        <v>5795.8</v>
      </c>
      <c r="F228" s="13">
        <f>F229</f>
        <v>4100.6000000000004</v>
      </c>
      <c r="G228" s="30"/>
    </row>
    <row r="229" spans="1:7" ht="30" customHeight="1" outlineLevel="4">
      <c r="A229" s="8" t="s">
        <v>15</v>
      </c>
      <c r="B229" s="10" t="s">
        <v>119</v>
      </c>
      <c r="C229" s="10" t="s">
        <v>122</v>
      </c>
      <c r="D229" s="10" t="s">
        <v>16</v>
      </c>
      <c r="E229" s="13">
        <v>5795.8</v>
      </c>
      <c r="F229" s="13">
        <v>4100.6000000000004</v>
      </c>
      <c r="G229" s="30"/>
    </row>
    <row r="230" spans="1:7" ht="52.8" hidden="1" outlineLevel="5">
      <c r="A230" s="8" t="s">
        <v>123</v>
      </c>
      <c r="B230" s="10" t="s">
        <v>119</v>
      </c>
      <c r="C230" s="10" t="s">
        <v>124</v>
      </c>
      <c r="D230" s="10"/>
      <c r="E230" s="13">
        <f>E231</f>
        <v>4021</v>
      </c>
      <c r="F230" s="13">
        <f>F231</f>
        <v>4021</v>
      </c>
      <c r="G230" s="30"/>
    </row>
    <row r="231" spans="1:7" ht="30.75" hidden="1" customHeight="1" outlineLevel="2">
      <c r="A231" s="8" t="s">
        <v>15</v>
      </c>
      <c r="B231" s="10" t="s">
        <v>119</v>
      </c>
      <c r="C231" s="10" t="s">
        <v>124</v>
      </c>
      <c r="D231" s="10" t="s">
        <v>16</v>
      </c>
      <c r="E231" s="13">
        <v>4021</v>
      </c>
      <c r="F231" s="13">
        <v>4021</v>
      </c>
      <c r="G231" s="30"/>
    </row>
    <row r="232" spans="1:7" ht="26.4" outlineLevel="4">
      <c r="A232" s="8" t="s">
        <v>125</v>
      </c>
      <c r="B232" s="10" t="s">
        <v>119</v>
      </c>
      <c r="C232" s="10" t="s">
        <v>126</v>
      </c>
      <c r="D232" s="10"/>
      <c r="E232" s="13">
        <f>E233</f>
        <v>1400</v>
      </c>
      <c r="F232" s="13">
        <f>F233</f>
        <v>1343.3</v>
      </c>
      <c r="G232" s="30"/>
    </row>
    <row r="233" spans="1:7" ht="26.4" outlineLevel="2">
      <c r="A233" s="8" t="s">
        <v>15</v>
      </c>
      <c r="B233" s="10" t="s">
        <v>119</v>
      </c>
      <c r="C233" s="10" t="s">
        <v>126</v>
      </c>
      <c r="D233" s="10" t="s">
        <v>16</v>
      </c>
      <c r="E233" s="13">
        <v>1400</v>
      </c>
      <c r="F233" s="13">
        <v>1343.3</v>
      </c>
      <c r="G233" s="30"/>
    </row>
    <row r="234" spans="1:7" outlineLevel="3">
      <c r="A234" s="8" t="s">
        <v>349</v>
      </c>
      <c r="B234" s="10" t="s">
        <v>119</v>
      </c>
      <c r="C234" s="10" t="s">
        <v>127</v>
      </c>
      <c r="D234" s="10"/>
      <c r="E234" s="13">
        <f>E235</f>
        <v>23714.799999999999</v>
      </c>
      <c r="F234" s="13">
        <f>F235</f>
        <v>26504.7</v>
      </c>
      <c r="G234" s="30"/>
    </row>
    <row r="235" spans="1:7" s="6" customFormat="1" ht="30" customHeight="1" outlineLevel="4">
      <c r="A235" s="8" t="s">
        <v>15</v>
      </c>
      <c r="B235" s="10" t="s">
        <v>119</v>
      </c>
      <c r="C235" s="10" t="s">
        <v>127</v>
      </c>
      <c r="D235" s="10" t="s">
        <v>16</v>
      </c>
      <c r="E235" s="13">
        <v>23714.799999999999</v>
      </c>
      <c r="F235" s="13">
        <v>26504.7</v>
      </c>
      <c r="G235" s="30"/>
    </row>
    <row r="236" spans="1:7" outlineLevel="5">
      <c r="A236" s="8" t="s">
        <v>128</v>
      </c>
      <c r="B236" s="10" t="s">
        <v>119</v>
      </c>
      <c r="C236" s="10" t="s">
        <v>129</v>
      </c>
      <c r="D236" s="10"/>
      <c r="E236" s="13">
        <f>E237</f>
        <v>2750</v>
      </c>
      <c r="F236" s="13">
        <f>F237</f>
        <v>4112</v>
      </c>
      <c r="G236" s="30"/>
    </row>
    <row r="237" spans="1:7" ht="26.4" outlineLevel="4">
      <c r="A237" s="8" t="s">
        <v>15</v>
      </c>
      <c r="B237" s="10" t="s">
        <v>119</v>
      </c>
      <c r="C237" s="10" t="s">
        <v>129</v>
      </c>
      <c r="D237" s="10" t="s">
        <v>16</v>
      </c>
      <c r="E237" s="13">
        <v>2750</v>
      </c>
      <c r="F237" s="13">
        <v>4112</v>
      </c>
      <c r="G237" s="30"/>
    </row>
    <row r="238" spans="1:7" ht="39.6" outlineLevel="5">
      <c r="A238" s="8" t="s">
        <v>130</v>
      </c>
      <c r="B238" s="10" t="s">
        <v>119</v>
      </c>
      <c r="C238" s="10" t="s">
        <v>131</v>
      </c>
      <c r="D238" s="10"/>
      <c r="E238" s="13">
        <f>E239</f>
        <v>18650.2</v>
      </c>
      <c r="F238" s="13">
        <f>F239</f>
        <v>17373.400000000001</v>
      </c>
      <c r="G238" s="30"/>
    </row>
    <row r="239" spans="1:7" ht="30.75" customHeight="1" outlineLevel="4">
      <c r="A239" s="8" t="s">
        <v>15</v>
      </c>
      <c r="B239" s="10" t="s">
        <v>119</v>
      </c>
      <c r="C239" s="10" t="s">
        <v>131</v>
      </c>
      <c r="D239" s="10" t="s">
        <v>16</v>
      </c>
      <c r="E239" s="13">
        <v>18650.2</v>
      </c>
      <c r="F239" s="13">
        <v>17373.400000000001</v>
      </c>
      <c r="G239" s="30"/>
    </row>
    <row r="240" spans="1:7" ht="39.6" outlineLevel="5">
      <c r="A240" s="8" t="s">
        <v>132</v>
      </c>
      <c r="B240" s="10" t="s">
        <v>119</v>
      </c>
      <c r="C240" s="10" t="s">
        <v>133</v>
      </c>
      <c r="D240" s="10"/>
      <c r="E240" s="13">
        <f>E241</f>
        <v>1768</v>
      </c>
      <c r="F240" s="13">
        <f>F241</f>
        <v>1766.9</v>
      </c>
      <c r="G240" s="30"/>
    </row>
    <row r="241" spans="1:7" ht="26.4" outlineLevel="4">
      <c r="A241" s="8" t="s">
        <v>15</v>
      </c>
      <c r="B241" s="10" t="s">
        <v>119</v>
      </c>
      <c r="C241" s="10" t="s">
        <v>133</v>
      </c>
      <c r="D241" s="10" t="s">
        <v>16</v>
      </c>
      <c r="E241" s="13">
        <v>1768</v>
      </c>
      <c r="F241" s="13">
        <v>1766.9</v>
      </c>
      <c r="G241" s="30"/>
    </row>
    <row r="242" spans="1:7" ht="39.6" outlineLevel="5">
      <c r="A242" s="8" t="s">
        <v>134</v>
      </c>
      <c r="B242" s="10" t="s">
        <v>119</v>
      </c>
      <c r="C242" s="10" t="s">
        <v>135</v>
      </c>
      <c r="D242" s="10"/>
      <c r="E242" s="13">
        <f>E243</f>
        <v>531.9</v>
      </c>
      <c r="F242" s="13">
        <f>F243</f>
        <v>522.70000000000005</v>
      </c>
      <c r="G242" s="30"/>
    </row>
    <row r="243" spans="1:7" ht="26.4" outlineLevel="4">
      <c r="A243" s="8" t="s">
        <v>15</v>
      </c>
      <c r="B243" s="10" t="s">
        <v>119</v>
      </c>
      <c r="C243" s="10" t="s">
        <v>135</v>
      </c>
      <c r="D243" s="10" t="s">
        <v>16</v>
      </c>
      <c r="E243" s="13">
        <v>531.9</v>
      </c>
      <c r="F243" s="13">
        <v>522.70000000000005</v>
      </c>
      <c r="G243" s="30"/>
    </row>
    <row r="244" spans="1:7" ht="39.6" hidden="1" outlineLevel="4">
      <c r="A244" s="12" t="s">
        <v>298</v>
      </c>
      <c r="B244" s="10" t="s">
        <v>119</v>
      </c>
      <c r="C244" s="16" t="s">
        <v>136</v>
      </c>
      <c r="D244" s="10"/>
      <c r="E244" s="13">
        <f>E245</f>
        <v>495.7</v>
      </c>
      <c r="F244" s="13">
        <f>F245</f>
        <v>495.7</v>
      </c>
      <c r="G244" s="30"/>
    </row>
    <row r="245" spans="1:7" ht="26.4" hidden="1" outlineLevel="4">
      <c r="A245" s="8" t="s">
        <v>15</v>
      </c>
      <c r="B245" s="10" t="s">
        <v>119</v>
      </c>
      <c r="C245" s="16" t="s">
        <v>136</v>
      </c>
      <c r="D245" s="10">
        <v>200</v>
      </c>
      <c r="E245" s="13">
        <v>495.7</v>
      </c>
      <c r="F245" s="13">
        <v>495.7</v>
      </c>
      <c r="G245" s="30"/>
    </row>
    <row r="246" spans="1:7" outlineLevel="5">
      <c r="A246" s="8" t="s">
        <v>299</v>
      </c>
      <c r="B246" s="10" t="s">
        <v>119</v>
      </c>
      <c r="C246" s="10" t="s">
        <v>137</v>
      </c>
      <c r="D246" s="10"/>
      <c r="E246" s="13">
        <f>E247</f>
        <v>10</v>
      </c>
      <c r="F246" s="13">
        <f>F247</f>
        <v>98.8</v>
      </c>
      <c r="G246" s="30"/>
    </row>
    <row r="247" spans="1:7" ht="26.4" outlineLevel="4">
      <c r="A247" s="8" t="s">
        <v>15</v>
      </c>
      <c r="B247" s="10" t="s">
        <v>119</v>
      </c>
      <c r="C247" s="10" t="s">
        <v>137</v>
      </c>
      <c r="D247" s="10" t="s">
        <v>16</v>
      </c>
      <c r="E247" s="13">
        <v>10</v>
      </c>
      <c r="F247" s="13">
        <v>98.8</v>
      </c>
      <c r="G247" s="30"/>
    </row>
    <row r="248" spans="1:7" ht="26.4" outlineLevel="5">
      <c r="A248" s="8" t="s">
        <v>333</v>
      </c>
      <c r="B248" s="10" t="s">
        <v>119</v>
      </c>
      <c r="C248" s="10" t="s">
        <v>39</v>
      </c>
      <c r="D248" s="10"/>
      <c r="E248" s="13">
        <f>E249</f>
        <v>1355.5</v>
      </c>
      <c r="F248" s="13">
        <f>F249</f>
        <v>980</v>
      </c>
      <c r="G248" s="30"/>
    </row>
    <row r="249" spans="1:7" s="6" customFormat="1" ht="52.8" outlineLevel="4">
      <c r="A249" s="8" t="s">
        <v>350</v>
      </c>
      <c r="B249" s="10" t="s">
        <v>119</v>
      </c>
      <c r="C249" s="10" t="s">
        <v>138</v>
      </c>
      <c r="D249" s="10"/>
      <c r="E249" s="13">
        <f>E250</f>
        <v>1355.5</v>
      </c>
      <c r="F249" s="13">
        <f>F250</f>
        <v>980</v>
      </c>
      <c r="G249" s="30"/>
    </row>
    <row r="250" spans="1:7" ht="26.4" outlineLevel="5">
      <c r="A250" s="8" t="s">
        <v>15</v>
      </c>
      <c r="B250" s="10" t="s">
        <v>119</v>
      </c>
      <c r="C250" s="10" t="s">
        <v>138</v>
      </c>
      <c r="D250" s="10" t="s">
        <v>16</v>
      </c>
      <c r="E250" s="13">
        <v>1355.5</v>
      </c>
      <c r="F250" s="13">
        <v>980</v>
      </c>
      <c r="G250" s="30"/>
    </row>
    <row r="251" spans="1:7" ht="39.6" outlineLevel="4">
      <c r="A251" s="8" t="s">
        <v>300</v>
      </c>
      <c r="B251" s="10" t="s">
        <v>119</v>
      </c>
      <c r="C251" s="10" t="s">
        <v>139</v>
      </c>
      <c r="D251" s="10"/>
      <c r="E251" s="13">
        <f>E254+E256+E252</f>
        <v>65932.299999999988</v>
      </c>
      <c r="F251" s="13">
        <f>F254+F256+F252</f>
        <v>65902.299999999988</v>
      </c>
      <c r="G251" s="31"/>
    </row>
    <row r="252" spans="1:7" ht="26.4" hidden="1" outlineLevel="4">
      <c r="A252" s="8" t="s">
        <v>411</v>
      </c>
      <c r="B252" s="17" t="s">
        <v>119</v>
      </c>
      <c r="C252" s="17">
        <v>1600400000</v>
      </c>
      <c r="D252" s="17"/>
      <c r="E252" s="13">
        <f>E253</f>
        <v>28028.400000000001</v>
      </c>
      <c r="F252" s="13">
        <f>F253</f>
        <v>28028.400000000001</v>
      </c>
      <c r="G252" s="31"/>
    </row>
    <row r="253" spans="1:7" ht="30.75" hidden="1" customHeight="1" outlineLevel="4">
      <c r="A253" s="8" t="s">
        <v>412</v>
      </c>
      <c r="B253" s="17" t="s">
        <v>119</v>
      </c>
      <c r="C253" s="17">
        <v>1600400000</v>
      </c>
      <c r="D253" s="17">
        <v>200</v>
      </c>
      <c r="E253" s="13">
        <v>28028.400000000001</v>
      </c>
      <c r="F253" s="13">
        <v>28028.400000000001</v>
      </c>
      <c r="G253" s="31"/>
    </row>
    <row r="254" spans="1:7" ht="39.6" hidden="1" outlineLevel="4">
      <c r="A254" s="12" t="s">
        <v>398</v>
      </c>
      <c r="B254" s="17" t="s">
        <v>119</v>
      </c>
      <c r="C254" s="17" t="s">
        <v>399</v>
      </c>
      <c r="D254" s="17"/>
      <c r="E254" s="13">
        <f>E255</f>
        <v>1246.7</v>
      </c>
      <c r="F254" s="13">
        <f>F255</f>
        <v>1246.7</v>
      </c>
      <c r="G254" s="30"/>
    </row>
    <row r="255" spans="1:7" ht="26.4" hidden="1" outlineLevel="4">
      <c r="A255" s="12" t="s">
        <v>15</v>
      </c>
      <c r="B255" s="17" t="s">
        <v>119</v>
      </c>
      <c r="C255" s="17" t="s">
        <v>399</v>
      </c>
      <c r="D255" s="17" t="s">
        <v>16</v>
      </c>
      <c r="E255" s="13">
        <v>1246.7</v>
      </c>
      <c r="F255" s="13">
        <v>1246.7</v>
      </c>
      <c r="G255" s="30"/>
    </row>
    <row r="256" spans="1:7" ht="26.4" hidden="1" outlineLevel="5">
      <c r="A256" s="8" t="s">
        <v>140</v>
      </c>
      <c r="B256" s="10" t="s">
        <v>119</v>
      </c>
      <c r="C256" s="10" t="s">
        <v>141</v>
      </c>
      <c r="D256" s="10"/>
      <c r="E256" s="13">
        <f>E257+E258</f>
        <v>36657.199999999997</v>
      </c>
      <c r="F256" s="13">
        <f>F257+F258</f>
        <v>36627.199999999997</v>
      </c>
      <c r="G256" s="30"/>
    </row>
    <row r="257" spans="1:7" ht="26.4" hidden="1" outlineLevel="4">
      <c r="A257" s="8" t="s">
        <v>15</v>
      </c>
      <c r="B257" s="10" t="s">
        <v>119</v>
      </c>
      <c r="C257" s="10" t="s">
        <v>141</v>
      </c>
      <c r="D257" s="10" t="s">
        <v>16</v>
      </c>
      <c r="E257" s="13">
        <v>20127.900000000001</v>
      </c>
      <c r="F257" s="13">
        <v>20127.900000000001</v>
      </c>
      <c r="G257" s="30"/>
    </row>
    <row r="258" spans="1:7" ht="39.6" outlineLevel="2" collapsed="1">
      <c r="A258" s="8" t="s">
        <v>59</v>
      </c>
      <c r="B258" s="10" t="s">
        <v>119</v>
      </c>
      <c r="C258" s="10" t="s">
        <v>141</v>
      </c>
      <c r="D258" s="10" t="s">
        <v>60</v>
      </c>
      <c r="E258" s="13">
        <v>16529.3</v>
      </c>
      <c r="F258" s="13">
        <v>16499.3</v>
      </c>
      <c r="G258" s="30"/>
    </row>
    <row r="259" spans="1:7" s="25" customFormat="1" outlineLevel="2">
      <c r="A259" s="8" t="s">
        <v>461</v>
      </c>
      <c r="B259" s="10" t="s">
        <v>119</v>
      </c>
      <c r="C259" s="10">
        <v>9900000000</v>
      </c>
      <c r="D259" s="10"/>
      <c r="E259" s="13">
        <f>E260</f>
        <v>1259.7</v>
      </c>
      <c r="F259" s="13">
        <f>F260</f>
        <v>0</v>
      </c>
      <c r="G259" s="30"/>
    </row>
    <row r="260" spans="1:7" s="25" customFormat="1" outlineLevel="2">
      <c r="A260" s="8" t="s">
        <v>410</v>
      </c>
      <c r="B260" s="10" t="s">
        <v>119</v>
      </c>
      <c r="C260" s="10">
        <v>9900000000</v>
      </c>
      <c r="D260" s="10">
        <v>800</v>
      </c>
      <c r="E260" s="13">
        <v>1259.7</v>
      </c>
      <c r="F260" s="13">
        <v>0</v>
      </c>
      <c r="G260" s="30"/>
    </row>
    <row r="261" spans="1:7" s="6" customFormat="1" ht="26.4" outlineLevel="4">
      <c r="A261" s="9" t="s">
        <v>142</v>
      </c>
      <c r="B261" s="11" t="s">
        <v>143</v>
      </c>
      <c r="C261" s="11"/>
      <c r="D261" s="11"/>
      <c r="E261" s="14">
        <f>E262+E275+E272</f>
        <v>88891.4</v>
      </c>
      <c r="F261" s="14">
        <f>F262+F275+F272</f>
        <v>90365</v>
      </c>
      <c r="G261" s="30"/>
    </row>
    <row r="262" spans="1:7" ht="26.4" outlineLevel="5">
      <c r="A262" s="8" t="s">
        <v>344</v>
      </c>
      <c r="B262" s="10" t="s">
        <v>143</v>
      </c>
      <c r="C262" s="10" t="s">
        <v>86</v>
      </c>
      <c r="D262" s="10"/>
      <c r="E262" s="13">
        <f>E263+E267</f>
        <v>7437.5999999999995</v>
      </c>
      <c r="F262" s="13">
        <f>F263+F267</f>
        <v>8794.2000000000007</v>
      </c>
      <c r="G262" s="30"/>
    </row>
    <row r="263" spans="1:7" ht="26.4" hidden="1" outlineLevel="5">
      <c r="A263" s="8" t="s">
        <v>100</v>
      </c>
      <c r="B263" s="10" t="s">
        <v>143</v>
      </c>
      <c r="C263" s="10" t="s">
        <v>101</v>
      </c>
      <c r="D263" s="10"/>
      <c r="E263" s="13">
        <f>E264</f>
        <v>872.19999999999993</v>
      </c>
      <c r="F263" s="13">
        <f>F264</f>
        <v>872.19999999999993</v>
      </c>
      <c r="G263" s="30"/>
    </row>
    <row r="264" spans="1:7" s="6" customFormat="1" ht="26.4" hidden="1" outlineLevel="1">
      <c r="A264" s="8" t="s">
        <v>301</v>
      </c>
      <c r="B264" s="10" t="s">
        <v>143</v>
      </c>
      <c r="C264" s="10" t="s">
        <v>144</v>
      </c>
      <c r="D264" s="10"/>
      <c r="E264" s="13">
        <f>E265+E266</f>
        <v>872.19999999999993</v>
      </c>
      <c r="F264" s="13">
        <f>F265+F266</f>
        <v>872.19999999999993</v>
      </c>
      <c r="G264" s="30"/>
    </row>
    <row r="265" spans="1:7" ht="66" hidden="1" outlineLevel="2">
      <c r="A265" s="8" t="s">
        <v>7</v>
      </c>
      <c r="B265" s="10" t="s">
        <v>143</v>
      </c>
      <c r="C265" s="10" t="s">
        <v>144</v>
      </c>
      <c r="D265" s="10" t="s">
        <v>8</v>
      </c>
      <c r="E265" s="13">
        <v>830.8</v>
      </c>
      <c r="F265" s="13">
        <v>830.8</v>
      </c>
      <c r="G265" s="30"/>
    </row>
    <row r="266" spans="1:7" ht="33" hidden="1" customHeight="1" outlineLevel="2">
      <c r="A266" s="8" t="s">
        <v>15</v>
      </c>
      <c r="B266" s="10" t="s">
        <v>143</v>
      </c>
      <c r="C266" s="10" t="s">
        <v>144</v>
      </c>
      <c r="D266" s="10">
        <v>200</v>
      </c>
      <c r="E266" s="13">
        <v>41.4</v>
      </c>
      <c r="F266" s="13">
        <v>41.4</v>
      </c>
      <c r="G266" s="30"/>
    </row>
    <row r="267" spans="1:7" s="6" customFormat="1" ht="26.4" outlineLevel="4">
      <c r="A267" s="8" t="s">
        <v>351</v>
      </c>
      <c r="B267" s="10" t="s">
        <v>143</v>
      </c>
      <c r="C267" s="10" t="s">
        <v>146</v>
      </c>
      <c r="D267" s="10"/>
      <c r="E267" s="13">
        <f>E268</f>
        <v>6565.4</v>
      </c>
      <c r="F267" s="13">
        <f>F268</f>
        <v>7922</v>
      </c>
      <c r="G267" s="30"/>
    </row>
    <row r="268" spans="1:7" s="6" customFormat="1" ht="26.4" outlineLevel="5">
      <c r="A268" s="8" t="s">
        <v>147</v>
      </c>
      <c r="B268" s="10" t="s">
        <v>143</v>
      </c>
      <c r="C268" s="10" t="s">
        <v>148</v>
      </c>
      <c r="D268" s="10"/>
      <c r="E268" s="13">
        <f>E269+E270+E271</f>
        <v>6565.4</v>
      </c>
      <c r="F268" s="13">
        <f>F269+F270+F271</f>
        <v>7922</v>
      </c>
      <c r="G268" s="30"/>
    </row>
    <row r="269" spans="1:7" s="6" customFormat="1" ht="66" outlineLevel="5">
      <c r="A269" s="8" t="s">
        <v>7</v>
      </c>
      <c r="B269" s="10" t="s">
        <v>143</v>
      </c>
      <c r="C269" s="10" t="s">
        <v>148</v>
      </c>
      <c r="D269" s="10" t="s">
        <v>8</v>
      </c>
      <c r="E269" s="13">
        <v>6058.9</v>
      </c>
      <c r="F269" s="13">
        <v>7450.8</v>
      </c>
      <c r="G269" s="30"/>
    </row>
    <row r="270" spans="1:7" ht="30.75" customHeight="1" outlineLevel="3">
      <c r="A270" s="8" t="s">
        <v>15</v>
      </c>
      <c r="B270" s="10" t="s">
        <v>143</v>
      </c>
      <c r="C270" s="10" t="s">
        <v>148</v>
      </c>
      <c r="D270" s="10" t="s">
        <v>16</v>
      </c>
      <c r="E270" s="13">
        <v>452</v>
      </c>
      <c r="F270" s="13">
        <v>419</v>
      </c>
      <c r="G270" s="30"/>
    </row>
    <row r="271" spans="1:7" ht="30.75" customHeight="1" outlineLevel="3">
      <c r="A271" s="23" t="s">
        <v>442</v>
      </c>
      <c r="B271" s="10" t="s">
        <v>143</v>
      </c>
      <c r="C271" s="10" t="s">
        <v>148</v>
      </c>
      <c r="D271" s="10">
        <v>300</v>
      </c>
      <c r="E271" s="13">
        <v>54.5</v>
      </c>
      <c r="F271" s="13">
        <v>52.2</v>
      </c>
      <c r="G271" s="30"/>
    </row>
    <row r="272" spans="1:7" ht="39.75" hidden="1" customHeight="1" outlineLevel="3">
      <c r="A272" s="23" t="s">
        <v>439</v>
      </c>
      <c r="B272" s="22" t="s">
        <v>143</v>
      </c>
      <c r="C272" s="22" t="s">
        <v>139</v>
      </c>
      <c r="D272" s="22"/>
      <c r="E272" s="13">
        <f>E273</f>
        <v>80000</v>
      </c>
      <c r="F272" s="13">
        <f>F273</f>
        <v>80000</v>
      </c>
      <c r="G272" s="30"/>
    </row>
    <row r="273" spans="1:7" ht="30.75" hidden="1" customHeight="1" outlineLevel="3">
      <c r="A273" s="23" t="s">
        <v>440</v>
      </c>
      <c r="B273" s="22" t="s">
        <v>143</v>
      </c>
      <c r="C273" s="22" t="s">
        <v>141</v>
      </c>
      <c r="D273" s="22"/>
      <c r="E273" s="13">
        <f>E274</f>
        <v>80000</v>
      </c>
      <c r="F273" s="13">
        <f>F274</f>
        <v>80000</v>
      </c>
      <c r="G273" s="30"/>
    </row>
    <row r="274" spans="1:7" ht="30.75" hidden="1" customHeight="1" outlineLevel="3">
      <c r="A274" s="23" t="s">
        <v>441</v>
      </c>
      <c r="B274" s="22" t="s">
        <v>143</v>
      </c>
      <c r="C274" s="22" t="s">
        <v>141</v>
      </c>
      <c r="D274" s="22" t="s">
        <v>16</v>
      </c>
      <c r="E274" s="13">
        <v>80000</v>
      </c>
      <c r="F274" s="13">
        <v>80000</v>
      </c>
      <c r="G274" s="30"/>
    </row>
    <row r="275" spans="1:7" outlineLevel="4">
      <c r="A275" s="8" t="s">
        <v>17</v>
      </c>
      <c r="B275" s="10" t="s">
        <v>143</v>
      </c>
      <c r="C275" s="10" t="s">
        <v>18</v>
      </c>
      <c r="D275" s="10"/>
      <c r="E275" s="13">
        <f>E277+E276</f>
        <v>1453.8</v>
      </c>
      <c r="F275" s="13">
        <f>F277+F276</f>
        <v>1570.8</v>
      </c>
      <c r="G275" s="30"/>
    </row>
    <row r="276" spans="1:7" s="25" customFormat="1" ht="66" hidden="1" outlineLevel="4">
      <c r="A276" s="8" t="s">
        <v>7</v>
      </c>
      <c r="B276" s="10" t="s">
        <v>143</v>
      </c>
      <c r="C276" s="10" t="s">
        <v>18</v>
      </c>
      <c r="D276" s="10">
        <v>100</v>
      </c>
      <c r="E276" s="13">
        <v>112</v>
      </c>
      <c r="F276" s="13">
        <v>112</v>
      </c>
      <c r="G276" s="30"/>
    </row>
    <row r="277" spans="1:7" outlineLevel="5">
      <c r="A277" s="8" t="s">
        <v>19</v>
      </c>
      <c r="B277" s="10" t="s">
        <v>143</v>
      </c>
      <c r="C277" s="10" t="s">
        <v>18</v>
      </c>
      <c r="D277" s="10" t="s">
        <v>20</v>
      </c>
      <c r="E277" s="13">
        <v>1341.8</v>
      </c>
      <c r="F277" s="13">
        <v>1458.8</v>
      </c>
      <c r="G277" s="30"/>
    </row>
    <row r="278" spans="1:7" s="6" customFormat="1" outlineLevel="5">
      <c r="A278" s="9" t="s">
        <v>464</v>
      </c>
      <c r="B278" s="21" t="s">
        <v>462</v>
      </c>
      <c r="C278" s="11"/>
      <c r="D278" s="11"/>
      <c r="E278" s="14">
        <f t="shared" ref="E278:F282" si="2">E279</f>
        <v>4920.8</v>
      </c>
      <c r="F278" s="14">
        <f t="shared" si="2"/>
        <v>4919.7</v>
      </c>
      <c r="G278" s="30"/>
    </row>
    <row r="279" spans="1:7" s="25" customFormat="1" ht="26.4" outlineLevel="5">
      <c r="A279" s="9" t="s">
        <v>465</v>
      </c>
      <c r="B279" s="21" t="s">
        <v>463</v>
      </c>
      <c r="C279" s="11"/>
      <c r="D279" s="11"/>
      <c r="E279" s="14">
        <f t="shared" si="2"/>
        <v>4920.8</v>
      </c>
      <c r="F279" s="14">
        <f t="shared" si="2"/>
        <v>4919.7</v>
      </c>
      <c r="G279" s="30"/>
    </row>
    <row r="280" spans="1:7" s="25" customFormat="1" ht="26.4" outlineLevel="5">
      <c r="A280" s="8" t="s">
        <v>344</v>
      </c>
      <c r="B280" s="16" t="s">
        <v>463</v>
      </c>
      <c r="C280" s="10" t="s">
        <v>86</v>
      </c>
      <c r="D280" s="10"/>
      <c r="E280" s="13">
        <f t="shared" si="2"/>
        <v>4920.8</v>
      </c>
      <c r="F280" s="13">
        <f t="shared" si="2"/>
        <v>4919.7</v>
      </c>
      <c r="G280" s="30"/>
    </row>
    <row r="281" spans="1:7" s="25" customFormat="1" ht="26.4" outlineLevel="5">
      <c r="A281" s="8" t="s">
        <v>120</v>
      </c>
      <c r="B281" s="16" t="s">
        <v>463</v>
      </c>
      <c r="C281" s="10" t="s">
        <v>121</v>
      </c>
      <c r="D281" s="10"/>
      <c r="E281" s="13">
        <f t="shared" si="2"/>
        <v>4920.8</v>
      </c>
      <c r="F281" s="13">
        <f t="shared" si="2"/>
        <v>4919.7</v>
      </c>
      <c r="G281" s="30"/>
    </row>
    <row r="282" spans="1:7" s="25" customFormat="1" ht="39.6" outlineLevel="5">
      <c r="A282" s="8" t="s">
        <v>297</v>
      </c>
      <c r="B282" s="16" t="s">
        <v>463</v>
      </c>
      <c r="C282" s="10" t="s">
        <v>122</v>
      </c>
      <c r="D282" s="10"/>
      <c r="E282" s="13">
        <f t="shared" si="2"/>
        <v>4920.8</v>
      </c>
      <c r="F282" s="13">
        <f t="shared" si="2"/>
        <v>4919.7</v>
      </c>
      <c r="G282" s="30"/>
    </row>
    <row r="283" spans="1:7" s="25" customFormat="1" ht="26.4" outlineLevel="5">
      <c r="A283" s="23" t="s">
        <v>441</v>
      </c>
      <c r="B283" s="16" t="s">
        <v>463</v>
      </c>
      <c r="C283" s="10" t="s">
        <v>122</v>
      </c>
      <c r="D283" s="10">
        <v>200</v>
      </c>
      <c r="E283" s="13">
        <v>4920.8</v>
      </c>
      <c r="F283" s="13">
        <v>4919.7</v>
      </c>
      <c r="G283" s="30"/>
    </row>
    <row r="284" spans="1:7" s="6" customFormat="1" outlineLevel="5">
      <c r="A284" s="9" t="s">
        <v>149</v>
      </c>
      <c r="B284" s="11" t="s">
        <v>150</v>
      </c>
      <c r="C284" s="11"/>
      <c r="D284" s="11"/>
      <c r="E284" s="14">
        <f>E285+E299+E315+E341+E370+E330</f>
        <v>1876020.5</v>
      </c>
      <c r="F284" s="35">
        <f>F285+F299+F315+F341+F370+F330</f>
        <v>1961582.8999999997</v>
      </c>
      <c r="G284" s="30"/>
    </row>
    <row r="285" spans="1:7" s="6" customFormat="1" outlineLevel="2">
      <c r="A285" s="9" t="s">
        <v>151</v>
      </c>
      <c r="B285" s="11" t="s">
        <v>152</v>
      </c>
      <c r="C285" s="11"/>
      <c r="D285" s="11"/>
      <c r="E285" s="14">
        <f>E286+E293</f>
        <v>760646.7</v>
      </c>
      <c r="F285" s="14">
        <f>F286+F293</f>
        <v>810623.89999999991</v>
      </c>
      <c r="G285" s="30"/>
    </row>
    <row r="286" spans="1:7" ht="26.4" outlineLevel="3">
      <c r="A286" s="8" t="s">
        <v>352</v>
      </c>
      <c r="B286" s="10" t="s">
        <v>152</v>
      </c>
      <c r="C286" s="10" t="s">
        <v>153</v>
      </c>
      <c r="D286" s="10"/>
      <c r="E286" s="13">
        <f>E287</f>
        <v>649906.19999999995</v>
      </c>
      <c r="F286" s="13">
        <f>F287</f>
        <v>699833.39999999991</v>
      </c>
      <c r="G286" s="30"/>
    </row>
    <row r="287" spans="1:7" ht="26.4" outlineLevel="5">
      <c r="A287" s="8" t="s">
        <v>154</v>
      </c>
      <c r="B287" s="10" t="s">
        <v>152</v>
      </c>
      <c r="C287" s="10" t="s">
        <v>155</v>
      </c>
      <c r="D287" s="10"/>
      <c r="E287" s="13">
        <f>E288+E291</f>
        <v>649906.19999999995</v>
      </c>
      <c r="F287" s="13">
        <f>F288+F291</f>
        <v>699833.39999999991</v>
      </c>
      <c r="G287" s="30"/>
    </row>
    <row r="288" spans="1:7" ht="52.8" outlineLevel="2">
      <c r="A288" s="8" t="s">
        <v>353</v>
      </c>
      <c r="B288" s="10" t="s">
        <v>152</v>
      </c>
      <c r="C288" s="10" t="s">
        <v>156</v>
      </c>
      <c r="D288" s="10"/>
      <c r="E288" s="13">
        <f>E290+E289</f>
        <v>639905.5</v>
      </c>
      <c r="F288" s="13">
        <f>F290+F289</f>
        <v>689832.7</v>
      </c>
      <c r="G288" s="30"/>
    </row>
    <row r="289" spans="1:7" s="25" customFormat="1" ht="26.4" outlineLevel="2">
      <c r="A289" s="8" t="s">
        <v>15</v>
      </c>
      <c r="B289" s="10" t="s">
        <v>152</v>
      </c>
      <c r="C289" s="10" t="s">
        <v>156</v>
      </c>
      <c r="D289" s="10">
        <v>200</v>
      </c>
      <c r="E289" s="13">
        <v>3428.9</v>
      </c>
      <c r="F289" s="13">
        <v>0.1</v>
      </c>
      <c r="G289" s="30"/>
    </row>
    <row r="290" spans="1:7" s="6" customFormat="1" ht="39.6" outlineLevel="5">
      <c r="A290" s="8" t="s">
        <v>59</v>
      </c>
      <c r="B290" s="10" t="s">
        <v>152</v>
      </c>
      <c r="C290" s="10" t="s">
        <v>156</v>
      </c>
      <c r="D290" s="10" t="s">
        <v>60</v>
      </c>
      <c r="E290" s="13">
        <v>636476.6</v>
      </c>
      <c r="F290" s="13">
        <v>689832.6</v>
      </c>
      <c r="G290" s="31"/>
    </row>
    <row r="291" spans="1:7" s="6" customFormat="1" ht="39.6" hidden="1">
      <c r="A291" s="8" t="s">
        <v>159</v>
      </c>
      <c r="B291" s="10" t="s">
        <v>152</v>
      </c>
      <c r="C291" s="10" t="s">
        <v>354</v>
      </c>
      <c r="D291" s="10"/>
      <c r="E291" s="13">
        <f>E292</f>
        <v>10000.700000000001</v>
      </c>
      <c r="F291" s="13">
        <f>F292</f>
        <v>10000.700000000001</v>
      </c>
      <c r="G291" s="30"/>
    </row>
    <row r="292" spans="1:7" s="6" customFormat="1" ht="26.4" hidden="1" outlineLevel="1">
      <c r="A292" s="8" t="s">
        <v>15</v>
      </c>
      <c r="B292" s="10" t="s">
        <v>152</v>
      </c>
      <c r="C292" s="10" t="s">
        <v>354</v>
      </c>
      <c r="D292" s="10" t="s">
        <v>16</v>
      </c>
      <c r="E292" s="13">
        <v>10000.700000000001</v>
      </c>
      <c r="F292" s="13">
        <v>10000.700000000001</v>
      </c>
      <c r="G292" s="30"/>
    </row>
    <row r="293" spans="1:7" ht="39.6" outlineLevel="2">
      <c r="A293" s="8" t="s">
        <v>334</v>
      </c>
      <c r="B293" s="10" t="s">
        <v>152</v>
      </c>
      <c r="C293" s="10" t="s">
        <v>42</v>
      </c>
      <c r="D293" s="10"/>
      <c r="E293" s="13">
        <f>E297+E294</f>
        <v>110740.5</v>
      </c>
      <c r="F293" s="13">
        <f>F297+F294</f>
        <v>110790.5</v>
      </c>
      <c r="G293" s="30"/>
    </row>
    <row r="294" spans="1:7" outlineLevel="2">
      <c r="A294" s="12" t="s">
        <v>116</v>
      </c>
      <c r="B294" s="10" t="s">
        <v>152</v>
      </c>
      <c r="C294" s="10">
        <v>1110100000</v>
      </c>
      <c r="D294" s="10"/>
      <c r="E294" s="13">
        <f>E296</f>
        <v>0</v>
      </c>
      <c r="F294" s="13">
        <f>F296+F295</f>
        <v>50</v>
      </c>
      <c r="G294" s="30"/>
    </row>
    <row r="295" spans="1:7" s="25" customFormat="1" ht="26.4" outlineLevel="2">
      <c r="A295" s="8" t="s">
        <v>15</v>
      </c>
      <c r="B295" s="10" t="s">
        <v>152</v>
      </c>
      <c r="C295" s="10">
        <v>1110100000</v>
      </c>
      <c r="D295" s="10">
        <v>200</v>
      </c>
      <c r="E295" s="13">
        <v>0</v>
      </c>
      <c r="F295" s="13">
        <v>50</v>
      </c>
      <c r="G295" s="30"/>
    </row>
    <row r="296" spans="1:7" ht="26.4" hidden="1" outlineLevel="2">
      <c r="A296" s="8" t="s">
        <v>90</v>
      </c>
      <c r="B296" s="10" t="s">
        <v>152</v>
      </c>
      <c r="C296" s="10">
        <v>1110100000</v>
      </c>
      <c r="D296" s="10">
        <v>400</v>
      </c>
      <c r="E296" s="13">
        <v>0</v>
      </c>
      <c r="F296" s="13">
        <v>0</v>
      </c>
      <c r="G296" s="30"/>
    </row>
    <row r="297" spans="1:7" s="6" customFormat="1" ht="39.6" hidden="1" outlineLevel="4">
      <c r="A297" s="8" t="s">
        <v>159</v>
      </c>
      <c r="B297" s="10" t="s">
        <v>152</v>
      </c>
      <c r="C297" s="10" t="s">
        <v>160</v>
      </c>
      <c r="D297" s="10"/>
      <c r="E297" s="13">
        <f>E298</f>
        <v>110740.5</v>
      </c>
      <c r="F297" s="13">
        <f>F298</f>
        <v>110740.5</v>
      </c>
      <c r="G297" s="30"/>
    </row>
    <row r="298" spans="1:7" s="6" customFormat="1" ht="26.4" hidden="1" outlineLevel="5">
      <c r="A298" s="8" t="s">
        <v>90</v>
      </c>
      <c r="B298" s="10" t="s">
        <v>152</v>
      </c>
      <c r="C298" s="10" t="s">
        <v>160</v>
      </c>
      <c r="D298" s="10" t="s">
        <v>91</v>
      </c>
      <c r="E298" s="13">
        <v>110740.5</v>
      </c>
      <c r="F298" s="13">
        <v>110740.5</v>
      </c>
      <c r="G298" s="30"/>
    </row>
    <row r="299" spans="1:7" s="6" customFormat="1" outlineLevel="2" collapsed="1">
      <c r="A299" s="9" t="s">
        <v>161</v>
      </c>
      <c r="B299" s="11" t="s">
        <v>162</v>
      </c>
      <c r="C299" s="11"/>
      <c r="D299" s="11"/>
      <c r="E299" s="14">
        <f>E300+E309</f>
        <v>876364.80000000005</v>
      </c>
      <c r="F299" s="14">
        <f>F300+F309</f>
        <v>921713</v>
      </c>
      <c r="G299" s="30"/>
    </row>
    <row r="300" spans="1:7" ht="26.4" outlineLevel="4">
      <c r="A300" s="8" t="s">
        <v>352</v>
      </c>
      <c r="B300" s="10" t="s">
        <v>162</v>
      </c>
      <c r="C300" s="10" t="s">
        <v>153</v>
      </c>
      <c r="D300" s="10"/>
      <c r="E300" s="13">
        <f>E301+E306</f>
        <v>599049.5</v>
      </c>
      <c r="F300" s="13">
        <f>F301+F306</f>
        <v>644397.69999999995</v>
      </c>
      <c r="G300" s="30"/>
    </row>
    <row r="301" spans="1:7" s="6" customFormat="1" outlineLevel="1">
      <c r="A301" s="8" t="s">
        <v>157</v>
      </c>
      <c r="B301" s="10" t="s">
        <v>162</v>
      </c>
      <c r="C301" s="10" t="s">
        <v>158</v>
      </c>
      <c r="D301" s="10"/>
      <c r="E301" s="13">
        <f>E302</f>
        <v>520300.5</v>
      </c>
      <c r="F301" s="13">
        <f>F302</f>
        <v>572763.69999999995</v>
      </c>
      <c r="G301" s="30"/>
    </row>
    <row r="302" spans="1:7" ht="52.8" outlineLevel="3">
      <c r="A302" s="8" t="s">
        <v>277</v>
      </c>
      <c r="B302" s="10" t="s">
        <v>162</v>
      </c>
      <c r="C302" s="10" t="s">
        <v>163</v>
      </c>
      <c r="D302" s="10"/>
      <c r="E302" s="13">
        <f>E305+E304+E303</f>
        <v>520300.5</v>
      </c>
      <c r="F302" s="13">
        <f>F305+F304+F303</f>
        <v>572763.69999999995</v>
      </c>
      <c r="G302" s="30"/>
    </row>
    <row r="303" spans="1:7" s="25" customFormat="1" ht="26.4" outlineLevel="3">
      <c r="A303" s="8" t="s">
        <v>15</v>
      </c>
      <c r="B303" s="10" t="s">
        <v>162</v>
      </c>
      <c r="C303" s="10" t="s">
        <v>163</v>
      </c>
      <c r="D303" s="10">
        <v>200</v>
      </c>
      <c r="E303" s="13">
        <v>1843.7</v>
      </c>
      <c r="F303" s="13">
        <v>0</v>
      </c>
      <c r="G303" s="30"/>
    </row>
    <row r="304" spans="1:7" s="25" customFormat="1" ht="26.4" hidden="1" outlineLevel="3">
      <c r="A304" s="8" t="s">
        <v>90</v>
      </c>
      <c r="B304" s="10" t="s">
        <v>162</v>
      </c>
      <c r="C304" s="10" t="s">
        <v>163</v>
      </c>
      <c r="D304" s="10">
        <v>400</v>
      </c>
      <c r="E304" s="13">
        <v>2306.6</v>
      </c>
      <c r="F304" s="13">
        <v>2306.6</v>
      </c>
      <c r="G304" s="30"/>
    </row>
    <row r="305" spans="1:7" s="6" customFormat="1" ht="39.6" outlineLevel="4">
      <c r="A305" s="8" t="s">
        <v>59</v>
      </c>
      <c r="B305" s="10" t="s">
        <v>162</v>
      </c>
      <c r="C305" s="10" t="s">
        <v>163</v>
      </c>
      <c r="D305" s="10" t="s">
        <v>60</v>
      </c>
      <c r="E305" s="13">
        <v>516150.2</v>
      </c>
      <c r="F305" s="13">
        <v>570457.1</v>
      </c>
      <c r="G305" s="31"/>
    </row>
    <row r="306" spans="1:7" outlineLevel="5">
      <c r="A306" s="8" t="s">
        <v>164</v>
      </c>
      <c r="B306" s="10" t="s">
        <v>162</v>
      </c>
      <c r="C306" s="10" t="s">
        <v>165</v>
      </c>
      <c r="D306" s="10"/>
      <c r="E306" s="13">
        <f>E307</f>
        <v>78749</v>
      </c>
      <c r="F306" s="13">
        <f>F307</f>
        <v>71634</v>
      </c>
      <c r="G306" s="30"/>
    </row>
    <row r="307" spans="1:7" ht="39.6" outlineLevel="5">
      <c r="A307" s="8" t="s">
        <v>302</v>
      </c>
      <c r="B307" s="10" t="s">
        <v>162</v>
      </c>
      <c r="C307" s="10" t="s">
        <v>166</v>
      </c>
      <c r="D307" s="10"/>
      <c r="E307" s="13">
        <f>E308</f>
        <v>78749</v>
      </c>
      <c r="F307" s="13">
        <f>F308</f>
        <v>71634</v>
      </c>
      <c r="G307" s="30"/>
    </row>
    <row r="308" spans="1:7" s="6" customFormat="1" ht="39.6" outlineLevel="5">
      <c r="A308" s="8" t="s">
        <v>59</v>
      </c>
      <c r="B308" s="10" t="s">
        <v>162</v>
      </c>
      <c r="C308" s="10" t="s">
        <v>166</v>
      </c>
      <c r="D308" s="10" t="s">
        <v>60</v>
      </c>
      <c r="E308" s="13">
        <v>78749</v>
      </c>
      <c r="F308" s="13">
        <v>71634</v>
      </c>
      <c r="G308" s="30"/>
    </row>
    <row r="309" spans="1:7" ht="39.6" hidden="1" outlineLevel="5">
      <c r="A309" s="8" t="s">
        <v>334</v>
      </c>
      <c r="B309" s="10" t="s">
        <v>162</v>
      </c>
      <c r="C309" s="10" t="s">
        <v>42</v>
      </c>
      <c r="D309" s="10"/>
      <c r="E309" s="13">
        <f>E313+E310</f>
        <v>277315.3</v>
      </c>
      <c r="F309" s="13">
        <f>F313+F310</f>
        <v>277315.3</v>
      </c>
      <c r="G309" s="30"/>
    </row>
    <row r="310" spans="1:7" hidden="1" outlineLevel="5">
      <c r="A310" s="12" t="s">
        <v>116</v>
      </c>
      <c r="B310" s="10" t="s">
        <v>162</v>
      </c>
      <c r="C310" s="10">
        <v>1110100000</v>
      </c>
      <c r="D310" s="10"/>
      <c r="E310" s="13">
        <f>E312+E311</f>
        <v>4.3</v>
      </c>
      <c r="F310" s="13">
        <f>F312+F311</f>
        <v>4.3</v>
      </c>
      <c r="G310" s="30"/>
    </row>
    <row r="311" spans="1:7" s="25" customFormat="1" ht="28.5" hidden="1" customHeight="1" outlineLevel="5">
      <c r="A311" s="8" t="s">
        <v>15</v>
      </c>
      <c r="B311" s="10" t="s">
        <v>162</v>
      </c>
      <c r="C311" s="10">
        <v>1110100000</v>
      </c>
      <c r="D311" s="10">
        <v>200</v>
      </c>
      <c r="E311" s="13">
        <v>4.3</v>
      </c>
      <c r="F311" s="13">
        <v>4.3</v>
      </c>
      <c r="G311" s="30"/>
    </row>
    <row r="312" spans="1:7" ht="26.4" hidden="1" outlineLevel="5">
      <c r="A312" s="8" t="s">
        <v>90</v>
      </c>
      <c r="B312" s="10" t="s">
        <v>162</v>
      </c>
      <c r="C312" s="10">
        <v>1110100000</v>
      </c>
      <c r="D312" s="10">
        <v>400</v>
      </c>
      <c r="E312" s="13">
        <v>0</v>
      </c>
      <c r="F312" s="13">
        <v>0</v>
      </c>
      <c r="G312" s="30"/>
    </row>
    <row r="313" spans="1:7" hidden="1" outlineLevel="5">
      <c r="A313" s="8" t="s">
        <v>303</v>
      </c>
      <c r="B313" s="10" t="s">
        <v>162</v>
      </c>
      <c r="C313" s="10" t="s">
        <v>304</v>
      </c>
      <c r="D313" s="10"/>
      <c r="E313" s="13">
        <f>E314</f>
        <v>277311</v>
      </c>
      <c r="F313" s="13">
        <f>F314</f>
        <v>277311</v>
      </c>
      <c r="G313" s="30"/>
    </row>
    <row r="314" spans="1:7" ht="26.4" hidden="1" outlineLevel="5">
      <c r="A314" s="8" t="s">
        <v>90</v>
      </c>
      <c r="B314" s="10" t="s">
        <v>162</v>
      </c>
      <c r="C314" s="10" t="s">
        <v>304</v>
      </c>
      <c r="D314" s="10" t="s">
        <v>91</v>
      </c>
      <c r="E314" s="13">
        <v>277311</v>
      </c>
      <c r="F314" s="13">
        <v>277311</v>
      </c>
      <c r="G314" s="30"/>
    </row>
    <row r="315" spans="1:7" s="6" customFormat="1" outlineLevel="5">
      <c r="A315" s="9" t="s">
        <v>167</v>
      </c>
      <c r="B315" s="11" t="s">
        <v>168</v>
      </c>
      <c r="C315" s="11"/>
      <c r="D315" s="11"/>
      <c r="E315" s="14">
        <f>E316+E328</f>
        <v>177009.09999999998</v>
      </c>
      <c r="F315" s="14">
        <f>F316+F328</f>
        <v>166051.00000000003</v>
      </c>
      <c r="G315" s="30"/>
    </row>
    <row r="316" spans="1:7" s="6" customFormat="1" ht="26.4" outlineLevel="3">
      <c r="A316" s="8" t="s">
        <v>352</v>
      </c>
      <c r="B316" s="10" t="s">
        <v>168</v>
      </c>
      <c r="C316" s="10" t="s">
        <v>153</v>
      </c>
      <c r="D316" s="10"/>
      <c r="E316" s="13">
        <f>E317</f>
        <v>176957.59999999998</v>
      </c>
      <c r="F316" s="13">
        <f>F317</f>
        <v>165999.50000000003</v>
      </c>
      <c r="G316" s="30"/>
    </row>
    <row r="317" spans="1:7" ht="26.4" outlineLevel="4">
      <c r="A317" s="8" t="s">
        <v>355</v>
      </c>
      <c r="B317" s="10" t="s">
        <v>168</v>
      </c>
      <c r="C317" s="10" t="s">
        <v>169</v>
      </c>
      <c r="D317" s="10"/>
      <c r="E317" s="13">
        <f>E318+E320+E324+E326+E322</f>
        <v>176957.59999999998</v>
      </c>
      <c r="F317" s="13">
        <f>F318+F320+F324+F326+F322</f>
        <v>165999.50000000003</v>
      </c>
      <c r="G317" s="30"/>
    </row>
    <row r="318" spans="1:7" ht="39.6" outlineLevel="5">
      <c r="A318" s="8" t="s">
        <v>170</v>
      </c>
      <c r="B318" s="10" t="s">
        <v>168</v>
      </c>
      <c r="C318" s="10" t="s">
        <v>171</v>
      </c>
      <c r="D318" s="10"/>
      <c r="E318" s="13">
        <f>E319</f>
        <v>163430.5</v>
      </c>
      <c r="F318" s="13">
        <f>F319</f>
        <v>152567.20000000001</v>
      </c>
      <c r="G318" s="30"/>
    </row>
    <row r="319" spans="1:7" ht="39.6" outlineLevel="2">
      <c r="A319" s="8" t="s">
        <v>59</v>
      </c>
      <c r="B319" s="10" t="s">
        <v>168</v>
      </c>
      <c r="C319" s="10" t="s">
        <v>171</v>
      </c>
      <c r="D319" s="10" t="s">
        <v>60</v>
      </c>
      <c r="E319" s="13">
        <v>163430.5</v>
      </c>
      <c r="F319" s="13">
        <v>152567.20000000001</v>
      </c>
      <c r="G319" s="31"/>
    </row>
    <row r="320" spans="1:7" ht="29.25" customHeight="1" outlineLevel="4">
      <c r="A320" s="8" t="s">
        <v>172</v>
      </c>
      <c r="B320" s="10" t="s">
        <v>168</v>
      </c>
      <c r="C320" s="10" t="s">
        <v>173</v>
      </c>
      <c r="D320" s="10"/>
      <c r="E320" s="13">
        <f>E321</f>
        <v>10620.8</v>
      </c>
      <c r="F320" s="13">
        <f>F321</f>
        <v>10588.7</v>
      </c>
      <c r="G320" s="30"/>
    </row>
    <row r="321" spans="1:7" ht="39.6" outlineLevel="5">
      <c r="A321" s="8" t="s">
        <v>59</v>
      </c>
      <c r="B321" s="10" t="s">
        <v>168</v>
      </c>
      <c r="C321" s="10" t="s">
        <v>173</v>
      </c>
      <c r="D321" s="10" t="s">
        <v>60</v>
      </c>
      <c r="E321" s="13">
        <v>10620.8</v>
      </c>
      <c r="F321" s="13">
        <v>10588.7</v>
      </c>
      <c r="G321" s="30"/>
    </row>
    <row r="322" spans="1:7" ht="52.8" hidden="1" outlineLevel="5">
      <c r="A322" s="8" t="s">
        <v>424</v>
      </c>
      <c r="B322" s="10" t="s">
        <v>168</v>
      </c>
      <c r="C322" s="16" t="s">
        <v>426</v>
      </c>
      <c r="D322" s="10"/>
      <c r="E322" s="13">
        <f>E323</f>
        <v>1498.9</v>
      </c>
      <c r="F322" s="13">
        <f>F323</f>
        <v>1498.9</v>
      </c>
      <c r="G322" s="30"/>
    </row>
    <row r="323" spans="1:7" ht="39.6" hidden="1" outlineLevel="5">
      <c r="A323" s="8" t="s">
        <v>425</v>
      </c>
      <c r="B323" s="10" t="s">
        <v>168</v>
      </c>
      <c r="C323" s="16" t="s">
        <v>426</v>
      </c>
      <c r="D323" s="10">
        <v>600</v>
      </c>
      <c r="E323" s="13">
        <v>1498.9</v>
      </c>
      <c r="F323" s="13">
        <v>1498.9</v>
      </c>
      <c r="G323" s="30"/>
    </row>
    <row r="324" spans="1:7" s="6" customFormat="1" outlineLevel="1" collapsed="1">
      <c r="A324" s="8" t="s">
        <v>356</v>
      </c>
      <c r="B324" s="10" t="s">
        <v>168</v>
      </c>
      <c r="C324" s="10" t="s">
        <v>357</v>
      </c>
      <c r="D324" s="10"/>
      <c r="E324" s="13">
        <f>E325</f>
        <v>1407.4</v>
      </c>
      <c r="F324" s="13">
        <f>F325</f>
        <v>1344.7</v>
      </c>
      <c r="G324" s="30"/>
    </row>
    <row r="325" spans="1:7" ht="26.4" outlineLevel="2">
      <c r="A325" s="8" t="s">
        <v>90</v>
      </c>
      <c r="B325" s="10" t="s">
        <v>168</v>
      </c>
      <c r="C325" s="10" t="s">
        <v>357</v>
      </c>
      <c r="D325" s="10" t="s">
        <v>91</v>
      </c>
      <c r="E325" s="13">
        <v>1407.4</v>
      </c>
      <c r="F325" s="13">
        <v>1344.7</v>
      </c>
      <c r="G325" s="30"/>
    </row>
    <row r="326" spans="1:7" hidden="1" outlineLevel="2">
      <c r="A326" s="8" t="s">
        <v>405</v>
      </c>
      <c r="B326" s="10" t="s">
        <v>168</v>
      </c>
      <c r="C326" s="10" t="s">
        <v>404</v>
      </c>
      <c r="D326" s="10"/>
      <c r="E326" s="13">
        <f>E327</f>
        <v>0</v>
      </c>
      <c r="F326" s="13">
        <f>F327</f>
        <v>0</v>
      </c>
      <c r="G326" s="30"/>
    </row>
    <row r="327" spans="1:7" ht="26.4" hidden="1" outlineLevel="2">
      <c r="A327" s="8" t="s">
        <v>90</v>
      </c>
      <c r="B327" s="10" t="s">
        <v>168</v>
      </c>
      <c r="C327" s="10" t="s">
        <v>404</v>
      </c>
      <c r="D327" s="10">
        <v>400</v>
      </c>
      <c r="E327" s="13">
        <v>0</v>
      </c>
      <c r="F327" s="13">
        <v>0</v>
      </c>
      <c r="G327" s="30"/>
    </row>
    <row r="328" spans="1:7" s="25" customFormat="1" hidden="1" outlineLevel="2">
      <c r="A328" s="8" t="s">
        <v>466</v>
      </c>
      <c r="B328" s="10" t="s">
        <v>168</v>
      </c>
      <c r="C328" s="10">
        <v>9900000000</v>
      </c>
      <c r="D328" s="10"/>
      <c r="E328" s="13">
        <f>E329</f>
        <v>51.5</v>
      </c>
      <c r="F328" s="13">
        <f>F329</f>
        <v>51.5</v>
      </c>
      <c r="G328" s="30"/>
    </row>
    <row r="329" spans="1:7" s="25" customFormat="1" ht="39.6" hidden="1" outlineLevel="2">
      <c r="A329" s="8" t="s">
        <v>425</v>
      </c>
      <c r="B329" s="10" t="s">
        <v>168</v>
      </c>
      <c r="C329" s="10">
        <v>9900000000</v>
      </c>
      <c r="D329" s="10">
        <v>600</v>
      </c>
      <c r="E329" s="13">
        <v>51.5</v>
      </c>
      <c r="F329" s="13">
        <v>51.5</v>
      </c>
      <c r="G329" s="30"/>
    </row>
    <row r="330" spans="1:7" s="6" customFormat="1" ht="26.4" outlineLevel="2">
      <c r="A330" s="9" t="s">
        <v>427</v>
      </c>
      <c r="B330" s="21" t="s">
        <v>435</v>
      </c>
      <c r="C330" s="21"/>
      <c r="D330" s="11"/>
      <c r="E330" s="14">
        <f>E331</f>
        <v>440.79999999999995</v>
      </c>
      <c r="F330" s="14">
        <f>F331</f>
        <v>638.4</v>
      </c>
      <c r="G330" s="30"/>
    </row>
    <row r="331" spans="1:7" ht="26.4" outlineLevel="2">
      <c r="A331" s="8" t="s">
        <v>428</v>
      </c>
      <c r="B331" s="16" t="s">
        <v>435</v>
      </c>
      <c r="C331" s="10" t="s">
        <v>153</v>
      </c>
      <c r="D331" s="10"/>
      <c r="E331" s="13">
        <f>E332+E335+E338</f>
        <v>440.79999999999995</v>
      </c>
      <c r="F331" s="13">
        <f>F332+F335+F338</f>
        <v>638.4</v>
      </c>
      <c r="G331" s="30"/>
    </row>
    <row r="332" spans="1:7" ht="26.4" outlineLevel="2">
      <c r="A332" s="8" t="s">
        <v>429</v>
      </c>
      <c r="B332" s="16" t="s">
        <v>435</v>
      </c>
      <c r="C332" s="10" t="s">
        <v>155</v>
      </c>
      <c r="D332" s="10"/>
      <c r="E332" s="13">
        <f>E333</f>
        <v>159.6</v>
      </c>
      <c r="F332" s="13">
        <f>F333</f>
        <v>243.2</v>
      </c>
      <c r="G332" s="30"/>
    </row>
    <row r="333" spans="1:7" ht="52.8" outlineLevel="2">
      <c r="A333" s="8" t="s">
        <v>430</v>
      </c>
      <c r="B333" s="16" t="s">
        <v>435</v>
      </c>
      <c r="C333" s="10" t="s">
        <v>156</v>
      </c>
      <c r="D333" s="10"/>
      <c r="E333" s="13">
        <f>E334</f>
        <v>159.6</v>
      </c>
      <c r="F333" s="13">
        <f>F334</f>
        <v>243.2</v>
      </c>
      <c r="G333" s="30"/>
    </row>
    <row r="334" spans="1:7" ht="39.6" outlineLevel="2">
      <c r="A334" s="8" t="s">
        <v>425</v>
      </c>
      <c r="B334" s="16" t="s">
        <v>435</v>
      </c>
      <c r="C334" s="10" t="s">
        <v>156</v>
      </c>
      <c r="D334" s="10" t="s">
        <v>60</v>
      </c>
      <c r="E334" s="13">
        <v>159.6</v>
      </c>
      <c r="F334" s="13">
        <v>243.2</v>
      </c>
      <c r="G334" s="30"/>
    </row>
    <row r="335" spans="1:7" outlineLevel="2">
      <c r="A335" s="8" t="s">
        <v>431</v>
      </c>
      <c r="B335" s="16" t="s">
        <v>435</v>
      </c>
      <c r="C335" s="10" t="s">
        <v>158</v>
      </c>
      <c r="D335" s="10"/>
      <c r="E335" s="13">
        <f>E336</f>
        <v>233.7</v>
      </c>
      <c r="F335" s="13">
        <f>F336</f>
        <v>300.2</v>
      </c>
      <c r="G335" s="30"/>
    </row>
    <row r="336" spans="1:7" ht="52.8" outlineLevel="2">
      <c r="A336" s="8" t="s">
        <v>432</v>
      </c>
      <c r="B336" s="16" t="s">
        <v>435</v>
      </c>
      <c r="C336" s="10" t="s">
        <v>163</v>
      </c>
      <c r="D336" s="10"/>
      <c r="E336" s="13">
        <f>E337</f>
        <v>233.7</v>
      </c>
      <c r="F336" s="13">
        <f>F337</f>
        <v>300.2</v>
      </c>
      <c r="G336" s="30"/>
    </row>
    <row r="337" spans="1:7" ht="39.6" outlineLevel="2">
      <c r="A337" s="8" t="s">
        <v>425</v>
      </c>
      <c r="B337" s="16" t="s">
        <v>435</v>
      </c>
      <c r="C337" s="10" t="s">
        <v>163</v>
      </c>
      <c r="D337" s="10" t="s">
        <v>60</v>
      </c>
      <c r="E337" s="13">
        <v>233.7</v>
      </c>
      <c r="F337" s="13">
        <v>300.2</v>
      </c>
      <c r="G337" s="30"/>
    </row>
    <row r="338" spans="1:7" ht="26.4" outlineLevel="2">
      <c r="A338" s="8" t="s">
        <v>433</v>
      </c>
      <c r="B338" s="16" t="s">
        <v>435</v>
      </c>
      <c r="C338" s="10" t="s">
        <v>169</v>
      </c>
      <c r="D338" s="10"/>
      <c r="E338" s="13">
        <f>E339</f>
        <v>47.5</v>
      </c>
      <c r="F338" s="13">
        <f>F339</f>
        <v>95</v>
      </c>
      <c r="G338" s="30"/>
    </row>
    <row r="339" spans="1:7" ht="39.6" outlineLevel="2">
      <c r="A339" s="8" t="s">
        <v>434</v>
      </c>
      <c r="B339" s="16" t="s">
        <v>435</v>
      </c>
      <c r="C339" s="10" t="s">
        <v>171</v>
      </c>
      <c r="D339" s="10"/>
      <c r="E339" s="13">
        <f>E340</f>
        <v>47.5</v>
      </c>
      <c r="F339" s="13">
        <f>F340</f>
        <v>95</v>
      </c>
      <c r="G339" s="30"/>
    </row>
    <row r="340" spans="1:7" ht="39.6" outlineLevel="2">
      <c r="A340" s="8" t="s">
        <v>425</v>
      </c>
      <c r="B340" s="16" t="s">
        <v>435</v>
      </c>
      <c r="C340" s="10" t="s">
        <v>171</v>
      </c>
      <c r="D340" s="10" t="s">
        <v>60</v>
      </c>
      <c r="E340" s="13">
        <v>47.5</v>
      </c>
      <c r="F340" s="13">
        <v>95</v>
      </c>
      <c r="G340" s="30"/>
    </row>
    <row r="341" spans="1:7" s="6" customFormat="1" outlineLevel="4">
      <c r="A341" s="9" t="s">
        <v>174</v>
      </c>
      <c r="B341" s="11" t="s">
        <v>175</v>
      </c>
      <c r="C341" s="11"/>
      <c r="D341" s="11"/>
      <c r="E341" s="14">
        <f>E342+E356+E368</f>
        <v>29282.199999999997</v>
      </c>
      <c r="F341" s="14">
        <f>F342+F356+F368</f>
        <v>29246.400000000001</v>
      </c>
      <c r="G341" s="30"/>
    </row>
    <row r="342" spans="1:7" ht="26.4" outlineLevel="5">
      <c r="A342" s="8" t="s">
        <v>352</v>
      </c>
      <c r="B342" s="10" t="s">
        <v>175</v>
      </c>
      <c r="C342" s="10" t="s">
        <v>153</v>
      </c>
      <c r="D342" s="10"/>
      <c r="E342" s="13">
        <f>E343</f>
        <v>21708.899999999998</v>
      </c>
      <c r="F342" s="13">
        <f>F343</f>
        <v>21183.200000000001</v>
      </c>
      <c r="G342" s="30"/>
    </row>
    <row r="343" spans="1:7" ht="26.4" outlineLevel="4">
      <c r="A343" s="8" t="s">
        <v>176</v>
      </c>
      <c r="B343" s="10" t="s">
        <v>175</v>
      </c>
      <c r="C343" s="10" t="s">
        <v>177</v>
      </c>
      <c r="D343" s="10"/>
      <c r="E343" s="13">
        <f>E344+E346+E348+E350+E353</f>
        <v>21708.899999999998</v>
      </c>
      <c r="F343" s="13">
        <f>F344+F346+F348+F350+F353</f>
        <v>21183.200000000001</v>
      </c>
      <c r="G343" s="30"/>
    </row>
    <row r="344" spans="1:7" s="6" customFormat="1" ht="39.6" outlineLevel="1">
      <c r="A344" s="8" t="s">
        <v>305</v>
      </c>
      <c r="B344" s="10" t="s">
        <v>175</v>
      </c>
      <c r="C344" s="10" t="s">
        <v>178</v>
      </c>
      <c r="D344" s="10"/>
      <c r="E344" s="13">
        <f>E345</f>
        <v>7502.2</v>
      </c>
      <c r="F344" s="13">
        <f>F345</f>
        <v>6819.9</v>
      </c>
      <c r="G344" s="30"/>
    </row>
    <row r="345" spans="1:7" ht="39.6" outlineLevel="2">
      <c r="A345" s="8" t="s">
        <v>59</v>
      </c>
      <c r="B345" s="10" t="s">
        <v>175</v>
      </c>
      <c r="C345" s="10" t="s">
        <v>178</v>
      </c>
      <c r="D345" s="10" t="s">
        <v>60</v>
      </c>
      <c r="E345" s="13">
        <v>7502.2</v>
      </c>
      <c r="F345" s="13">
        <v>6819.9</v>
      </c>
      <c r="G345" s="31"/>
    </row>
    <row r="346" spans="1:7" ht="39.6" outlineLevel="3">
      <c r="A346" s="8" t="s">
        <v>179</v>
      </c>
      <c r="B346" s="10" t="s">
        <v>175</v>
      </c>
      <c r="C346" s="10" t="s">
        <v>180</v>
      </c>
      <c r="D346" s="10"/>
      <c r="E346" s="13">
        <f>E347</f>
        <v>4697.3</v>
      </c>
      <c r="F346" s="13">
        <f>F347</f>
        <v>4697.6000000000004</v>
      </c>
      <c r="G346" s="30"/>
    </row>
    <row r="347" spans="1:7" ht="26.4" outlineLevel="4">
      <c r="A347" s="8" t="s">
        <v>181</v>
      </c>
      <c r="B347" s="10" t="s">
        <v>175</v>
      </c>
      <c r="C347" s="10" t="s">
        <v>180</v>
      </c>
      <c r="D347" s="10" t="s">
        <v>182</v>
      </c>
      <c r="E347" s="13">
        <v>4697.3</v>
      </c>
      <c r="F347" s="13">
        <v>4697.6000000000004</v>
      </c>
      <c r="G347" s="30"/>
    </row>
    <row r="348" spans="1:7" s="6" customFormat="1" ht="26.4" outlineLevel="5">
      <c r="A348" s="8" t="s">
        <v>183</v>
      </c>
      <c r="B348" s="10" t="s">
        <v>175</v>
      </c>
      <c r="C348" s="10" t="s">
        <v>184</v>
      </c>
      <c r="D348" s="10"/>
      <c r="E348" s="13">
        <f>E349</f>
        <v>8774.6</v>
      </c>
      <c r="F348" s="13">
        <f>F349</f>
        <v>8931.2999999999993</v>
      </c>
      <c r="G348" s="30"/>
    </row>
    <row r="349" spans="1:7" ht="39.6" outlineLevel="4">
      <c r="A349" s="8" t="s">
        <v>59</v>
      </c>
      <c r="B349" s="10" t="s">
        <v>175</v>
      </c>
      <c r="C349" s="10" t="s">
        <v>184</v>
      </c>
      <c r="D349" s="10" t="s">
        <v>60</v>
      </c>
      <c r="E349" s="13">
        <v>8774.6</v>
      </c>
      <c r="F349" s="13">
        <v>8931.2999999999993</v>
      </c>
      <c r="G349" s="30"/>
    </row>
    <row r="350" spans="1:7" ht="26.4" outlineLevel="5">
      <c r="A350" s="8" t="s">
        <v>185</v>
      </c>
      <c r="B350" s="10" t="s">
        <v>175</v>
      </c>
      <c r="C350" s="10" t="s">
        <v>186</v>
      </c>
      <c r="D350" s="10"/>
      <c r="E350" s="13">
        <f>E351+E352</f>
        <v>274.10000000000002</v>
      </c>
      <c r="F350" s="13">
        <f>F351+F352</f>
        <v>273.7</v>
      </c>
      <c r="G350" s="30"/>
    </row>
    <row r="351" spans="1:7" s="6" customFormat="1" ht="29.25" hidden="1" customHeight="1" outlineLevel="4">
      <c r="A351" s="8" t="s">
        <v>15</v>
      </c>
      <c r="B351" s="10" t="s">
        <v>175</v>
      </c>
      <c r="C351" s="10" t="s">
        <v>186</v>
      </c>
      <c r="D351" s="10" t="s">
        <v>16</v>
      </c>
      <c r="E351" s="13">
        <v>0</v>
      </c>
      <c r="F351" s="13">
        <v>0</v>
      </c>
      <c r="G351" s="30"/>
    </row>
    <row r="352" spans="1:7" ht="39.6" outlineLevel="5">
      <c r="A352" s="8" t="s">
        <v>59</v>
      </c>
      <c r="B352" s="10" t="s">
        <v>175</v>
      </c>
      <c r="C352" s="10" t="s">
        <v>186</v>
      </c>
      <c r="D352" s="10" t="s">
        <v>60</v>
      </c>
      <c r="E352" s="13">
        <v>274.10000000000002</v>
      </c>
      <c r="F352" s="13">
        <v>273.7</v>
      </c>
      <c r="G352" s="30"/>
    </row>
    <row r="353" spans="1:7" ht="26.4" hidden="1" outlineLevel="4">
      <c r="A353" s="8" t="s">
        <v>306</v>
      </c>
      <c r="B353" s="10" t="s">
        <v>175</v>
      </c>
      <c r="C353" s="10" t="s">
        <v>187</v>
      </c>
      <c r="D353" s="10"/>
      <c r="E353" s="13">
        <f>E354+E355</f>
        <v>460.7</v>
      </c>
      <c r="F353" s="13">
        <f>F354+F355</f>
        <v>460.7</v>
      </c>
      <c r="G353" s="30"/>
    </row>
    <row r="354" spans="1:7" ht="29.25" hidden="1" customHeight="1" outlineLevel="5">
      <c r="A354" s="8" t="s">
        <v>15</v>
      </c>
      <c r="B354" s="10" t="s">
        <v>175</v>
      </c>
      <c r="C354" s="10" t="s">
        <v>187</v>
      </c>
      <c r="D354" s="10" t="s">
        <v>16</v>
      </c>
      <c r="E354" s="13">
        <v>0</v>
      </c>
      <c r="F354" s="13">
        <v>0</v>
      </c>
      <c r="G354" s="30"/>
    </row>
    <row r="355" spans="1:7" s="25" customFormat="1" ht="39.6" hidden="1" outlineLevel="5">
      <c r="A355" s="8" t="s">
        <v>59</v>
      </c>
      <c r="B355" s="10" t="s">
        <v>175</v>
      </c>
      <c r="C355" s="10" t="s">
        <v>187</v>
      </c>
      <c r="D355" s="10">
        <v>600</v>
      </c>
      <c r="E355" s="13">
        <v>460.7</v>
      </c>
      <c r="F355" s="13">
        <v>460.7</v>
      </c>
      <c r="G355" s="30"/>
    </row>
    <row r="356" spans="1:7" s="6" customFormat="1" ht="26.4" outlineLevel="5">
      <c r="A356" s="8" t="s">
        <v>358</v>
      </c>
      <c r="B356" s="10" t="s">
        <v>175</v>
      </c>
      <c r="C356" s="10" t="s">
        <v>188</v>
      </c>
      <c r="D356" s="10"/>
      <c r="E356" s="13">
        <f>E357+E359+E362+E364+E366</f>
        <v>7493.2000000000007</v>
      </c>
      <c r="F356" s="13">
        <f>F357+F359+F362+F364+F366</f>
        <v>7983.1</v>
      </c>
      <c r="G356" s="30"/>
    </row>
    <row r="357" spans="1:7" ht="26.4" hidden="1" outlineLevel="4">
      <c r="A357" s="8" t="s">
        <v>392</v>
      </c>
      <c r="B357" s="10" t="s">
        <v>175</v>
      </c>
      <c r="C357" s="10" t="s">
        <v>189</v>
      </c>
      <c r="D357" s="10"/>
      <c r="E357" s="13">
        <f>E358</f>
        <v>10</v>
      </c>
      <c r="F357" s="13">
        <f>F358</f>
        <v>10</v>
      </c>
      <c r="G357" s="30"/>
    </row>
    <row r="358" spans="1:7" s="6" customFormat="1" ht="39.6" hidden="1" outlineLevel="5">
      <c r="A358" s="8" t="s">
        <v>59</v>
      </c>
      <c r="B358" s="10" t="s">
        <v>175</v>
      </c>
      <c r="C358" s="10" t="s">
        <v>189</v>
      </c>
      <c r="D358" s="10" t="s">
        <v>60</v>
      </c>
      <c r="E358" s="13">
        <v>10</v>
      </c>
      <c r="F358" s="13">
        <v>10</v>
      </c>
      <c r="G358" s="30"/>
    </row>
    <row r="359" spans="1:7" ht="26.4" outlineLevel="2" collapsed="1">
      <c r="A359" s="8" t="s">
        <v>190</v>
      </c>
      <c r="B359" s="10" t="s">
        <v>175</v>
      </c>
      <c r="C359" s="10" t="s">
        <v>191</v>
      </c>
      <c r="D359" s="10"/>
      <c r="E359" s="13">
        <f>E360+E361</f>
        <v>2369.9</v>
      </c>
      <c r="F359" s="13">
        <f>F360+F361</f>
        <v>2350.5</v>
      </c>
      <c r="G359" s="30"/>
    </row>
    <row r="360" spans="1:7" ht="32.25" hidden="1" customHeight="1" outlineLevel="4">
      <c r="A360" s="8" t="s">
        <v>15</v>
      </c>
      <c r="B360" s="10" t="s">
        <v>175</v>
      </c>
      <c r="C360" s="10" t="s">
        <v>191</v>
      </c>
      <c r="D360" s="10" t="s">
        <v>16</v>
      </c>
      <c r="E360" s="13">
        <v>0.5</v>
      </c>
      <c r="F360" s="13">
        <v>0.5</v>
      </c>
      <c r="G360" s="30"/>
    </row>
    <row r="361" spans="1:7" ht="39.6" outlineLevel="5">
      <c r="A361" s="8" t="s">
        <v>59</v>
      </c>
      <c r="B361" s="10" t="s">
        <v>175</v>
      </c>
      <c r="C361" s="10" t="s">
        <v>191</v>
      </c>
      <c r="D361" s="10" t="s">
        <v>60</v>
      </c>
      <c r="E361" s="13">
        <v>2369.4</v>
      </c>
      <c r="F361" s="13">
        <v>2350</v>
      </c>
      <c r="G361" s="30"/>
    </row>
    <row r="362" spans="1:7" ht="39.6" outlineLevel="4">
      <c r="A362" s="8" t="s">
        <v>192</v>
      </c>
      <c r="B362" s="10" t="s">
        <v>175</v>
      </c>
      <c r="C362" s="10" t="s">
        <v>193</v>
      </c>
      <c r="D362" s="10"/>
      <c r="E362" s="13">
        <f>E363</f>
        <v>4475.8</v>
      </c>
      <c r="F362" s="13">
        <f>F363</f>
        <v>4985.1000000000004</v>
      </c>
      <c r="G362" s="30"/>
    </row>
    <row r="363" spans="1:7" ht="39.6" outlineLevel="5">
      <c r="A363" s="8" t="s">
        <v>59</v>
      </c>
      <c r="B363" s="10" t="s">
        <v>175</v>
      </c>
      <c r="C363" s="10" t="s">
        <v>193</v>
      </c>
      <c r="D363" s="10" t="s">
        <v>60</v>
      </c>
      <c r="E363" s="13">
        <v>4475.8</v>
      </c>
      <c r="F363" s="13">
        <v>4985.1000000000004</v>
      </c>
      <c r="G363" s="31"/>
    </row>
    <row r="364" spans="1:7" ht="26.4" hidden="1" outlineLevel="4">
      <c r="A364" s="8" t="s">
        <v>194</v>
      </c>
      <c r="B364" s="10" t="s">
        <v>175</v>
      </c>
      <c r="C364" s="10" t="s">
        <v>195</v>
      </c>
      <c r="D364" s="10"/>
      <c r="E364" s="13">
        <f>E365</f>
        <v>378.3</v>
      </c>
      <c r="F364" s="13">
        <f>F365</f>
        <v>378.3</v>
      </c>
      <c r="G364" s="30"/>
    </row>
    <row r="365" spans="1:7" ht="39.6" hidden="1" outlineLevel="5">
      <c r="A365" s="8" t="s">
        <v>59</v>
      </c>
      <c r="B365" s="10" t="s">
        <v>175</v>
      </c>
      <c r="C365" s="10" t="s">
        <v>195</v>
      </c>
      <c r="D365" s="10" t="s">
        <v>60</v>
      </c>
      <c r="E365" s="13">
        <v>378.3</v>
      </c>
      <c r="F365" s="13">
        <v>378.3</v>
      </c>
      <c r="G365" s="30"/>
    </row>
    <row r="366" spans="1:7" hidden="1" outlineLevel="5">
      <c r="A366" s="8" t="s">
        <v>436</v>
      </c>
      <c r="B366" s="10" t="s">
        <v>175</v>
      </c>
      <c r="C366" s="10">
        <v>1000600000</v>
      </c>
      <c r="D366" s="10"/>
      <c r="E366" s="13">
        <f>E367</f>
        <v>259.2</v>
      </c>
      <c r="F366" s="13">
        <f>F367</f>
        <v>259.2</v>
      </c>
      <c r="G366" s="30"/>
    </row>
    <row r="367" spans="1:7" ht="39.6" hidden="1" outlineLevel="5">
      <c r="A367" s="8" t="s">
        <v>425</v>
      </c>
      <c r="B367" s="10" t="s">
        <v>175</v>
      </c>
      <c r="C367" s="10">
        <v>1000600000</v>
      </c>
      <c r="D367" s="10">
        <v>600</v>
      </c>
      <c r="E367" s="13">
        <v>259.2</v>
      </c>
      <c r="F367" s="13">
        <v>259.2</v>
      </c>
      <c r="G367" s="30"/>
    </row>
    <row r="368" spans="1:7" s="25" customFormat="1" hidden="1" outlineLevel="5">
      <c r="A368" s="8" t="s">
        <v>466</v>
      </c>
      <c r="B368" s="10" t="s">
        <v>175</v>
      </c>
      <c r="C368" s="10">
        <v>9900000000</v>
      </c>
      <c r="D368" s="10"/>
      <c r="E368" s="13">
        <f>E369</f>
        <v>80.099999999999994</v>
      </c>
      <c r="F368" s="13">
        <f>F369</f>
        <v>80.099999999999994</v>
      </c>
      <c r="G368" s="30"/>
    </row>
    <row r="369" spans="1:7" s="25" customFormat="1" ht="39.6" hidden="1" outlineLevel="5">
      <c r="A369" s="8" t="s">
        <v>425</v>
      </c>
      <c r="B369" s="10" t="s">
        <v>175</v>
      </c>
      <c r="C369" s="10">
        <v>9900000000</v>
      </c>
      <c r="D369" s="10">
        <v>600</v>
      </c>
      <c r="E369" s="13">
        <v>80.099999999999994</v>
      </c>
      <c r="F369" s="13">
        <v>80.099999999999994</v>
      </c>
      <c r="G369" s="30"/>
    </row>
    <row r="370" spans="1:7" s="6" customFormat="1" outlineLevel="4" collapsed="1">
      <c r="A370" s="9" t="s">
        <v>196</v>
      </c>
      <c r="B370" s="11" t="s">
        <v>197</v>
      </c>
      <c r="C370" s="11"/>
      <c r="D370" s="11"/>
      <c r="E370" s="14">
        <f>E371+E384</f>
        <v>32276.899999999998</v>
      </c>
      <c r="F370" s="14">
        <f>F371+F384</f>
        <v>33310.19999999999</v>
      </c>
      <c r="G370" s="30"/>
    </row>
    <row r="371" spans="1:7" ht="26.4" outlineLevel="5">
      <c r="A371" s="8" t="s">
        <v>352</v>
      </c>
      <c r="B371" s="10" t="s">
        <v>197</v>
      </c>
      <c r="C371" s="10" t="s">
        <v>153</v>
      </c>
      <c r="D371" s="10"/>
      <c r="E371" s="13">
        <f>E374</f>
        <v>32190.3</v>
      </c>
      <c r="F371" s="13">
        <f>F374+F372</f>
        <v>33223.599999999991</v>
      </c>
      <c r="G371" s="30"/>
    </row>
    <row r="372" spans="1:7" s="25" customFormat="1" outlineLevel="5">
      <c r="A372" s="8" t="s">
        <v>471</v>
      </c>
      <c r="B372" s="10" t="s">
        <v>197</v>
      </c>
      <c r="C372" s="16" t="s">
        <v>470</v>
      </c>
      <c r="D372" s="10"/>
      <c r="E372" s="13">
        <f>E373</f>
        <v>0</v>
      </c>
      <c r="F372" s="13">
        <f>F373</f>
        <v>856</v>
      </c>
      <c r="G372" s="30"/>
    </row>
    <row r="373" spans="1:7" s="25" customFormat="1" ht="39.6" outlineLevel="5">
      <c r="A373" s="8" t="s">
        <v>425</v>
      </c>
      <c r="B373" s="10" t="s">
        <v>197</v>
      </c>
      <c r="C373" s="16" t="s">
        <v>470</v>
      </c>
      <c r="D373" s="10">
        <v>600</v>
      </c>
      <c r="E373" s="13">
        <v>0</v>
      </c>
      <c r="F373" s="13">
        <v>856</v>
      </c>
      <c r="G373" s="30"/>
    </row>
    <row r="374" spans="1:7" ht="26.4" outlineLevel="4">
      <c r="A374" s="8" t="s">
        <v>198</v>
      </c>
      <c r="B374" s="10" t="s">
        <v>197</v>
      </c>
      <c r="C374" s="10" t="s">
        <v>199</v>
      </c>
      <c r="D374" s="10"/>
      <c r="E374" s="13">
        <f>E375+E378</f>
        <v>32190.3</v>
      </c>
      <c r="F374" s="13">
        <f>F375+F378</f>
        <v>32367.599999999995</v>
      </c>
      <c r="G374" s="30"/>
    </row>
    <row r="375" spans="1:7" ht="66" outlineLevel="5">
      <c r="A375" s="8" t="s">
        <v>359</v>
      </c>
      <c r="B375" s="10" t="s">
        <v>197</v>
      </c>
      <c r="C375" s="10" t="s">
        <v>200</v>
      </c>
      <c r="D375" s="10"/>
      <c r="E375" s="13">
        <f>E376+E377</f>
        <v>4663.7000000000007</v>
      </c>
      <c r="F375" s="13">
        <f>F376+F377</f>
        <v>4726.8</v>
      </c>
      <c r="G375" s="30"/>
    </row>
    <row r="376" spans="1:7" s="6" customFormat="1" ht="66" outlineLevel="1">
      <c r="A376" s="8" t="s">
        <v>7</v>
      </c>
      <c r="B376" s="10" t="s">
        <v>197</v>
      </c>
      <c r="C376" s="10" t="s">
        <v>200</v>
      </c>
      <c r="D376" s="10" t="s">
        <v>8</v>
      </c>
      <c r="E376" s="13">
        <v>4537.6000000000004</v>
      </c>
      <c r="F376" s="13">
        <v>4614.7</v>
      </c>
      <c r="G376" s="31"/>
    </row>
    <row r="377" spans="1:7" ht="26.4" outlineLevel="2">
      <c r="A377" s="8" t="s">
        <v>15</v>
      </c>
      <c r="B377" s="10" t="s">
        <v>197</v>
      </c>
      <c r="C377" s="10" t="s">
        <v>200</v>
      </c>
      <c r="D377" s="10" t="s">
        <v>16</v>
      </c>
      <c r="E377" s="13">
        <v>126.1</v>
      </c>
      <c r="F377" s="13">
        <v>112.1</v>
      </c>
      <c r="G377" s="30"/>
    </row>
    <row r="378" spans="1:7" s="6" customFormat="1" ht="39.6" outlineLevel="3">
      <c r="A378" s="8" t="s">
        <v>307</v>
      </c>
      <c r="B378" s="10" t="s">
        <v>197</v>
      </c>
      <c r="C378" s="10" t="s">
        <v>201</v>
      </c>
      <c r="D378" s="10"/>
      <c r="E378" s="13">
        <f>E379+E380+E383+E382+E381</f>
        <v>27526.6</v>
      </c>
      <c r="F378" s="13">
        <f>F379+F380+F383+F382+F381</f>
        <v>27640.799999999996</v>
      </c>
      <c r="G378" s="30"/>
    </row>
    <row r="379" spans="1:7" s="6" customFormat="1" ht="66" outlineLevel="4">
      <c r="A379" s="8" t="s">
        <v>7</v>
      </c>
      <c r="B379" s="10" t="s">
        <v>197</v>
      </c>
      <c r="C379" s="10" t="s">
        <v>201</v>
      </c>
      <c r="D379" s="10" t="s">
        <v>8</v>
      </c>
      <c r="E379" s="13">
        <v>21031.8</v>
      </c>
      <c r="F379" s="13">
        <v>21427.599999999999</v>
      </c>
      <c r="G379" s="31"/>
    </row>
    <row r="380" spans="1:7" ht="26.4" outlineLevel="5">
      <c r="A380" s="8" t="s">
        <v>15</v>
      </c>
      <c r="B380" s="10" t="s">
        <v>197</v>
      </c>
      <c r="C380" s="10" t="s">
        <v>201</v>
      </c>
      <c r="D380" s="10" t="s">
        <v>16</v>
      </c>
      <c r="E380" s="13">
        <v>1098.8</v>
      </c>
      <c r="F380" s="13">
        <v>808.3</v>
      </c>
      <c r="G380" s="31"/>
    </row>
    <row r="381" spans="1:7" ht="26.4" outlineLevel="5">
      <c r="A381" s="8" t="s">
        <v>181</v>
      </c>
      <c r="B381" s="10" t="s">
        <v>197</v>
      </c>
      <c r="C381" s="10" t="s">
        <v>201</v>
      </c>
      <c r="D381" s="10">
        <v>300</v>
      </c>
      <c r="E381" s="13">
        <v>225</v>
      </c>
      <c r="F381" s="13">
        <v>206.8</v>
      </c>
      <c r="G381" s="31"/>
    </row>
    <row r="382" spans="1:7" ht="39.6" outlineLevel="5">
      <c r="A382" s="8" t="s">
        <v>59</v>
      </c>
      <c r="B382" s="10" t="s">
        <v>197</v>
      </c>
      <c r="C382" s="10" t="s">
        <v>201</v>
      </c>
      <c r="D382" s="10">
        <v>600</v>
      </c>
      <c r="E382" s="13">
        <v>5159.3999999999996</v>
      </c>
      <c r="F382" s="13">
        <v>5182.8</v>
      </c>
      <c r="G382" s="31"/>
    </row>
    <row r="383" spans="1:7" outlineLevel="5">
      <c r="A383" s="8" t="s">
        <v>19</v>
      </c>
      <c r="B383" s="10" t="s">
        <v>197</v>
      </c>
      <c r="C383" s="10" t="s">
        <v>201</v>
      </c>
      <c r="D383" s="10" t="s">
        <v>20</v>
      </c>
      <c r="E383" s="13">
        <v>11.6</v>
      </c>
      <c r="F383" s="13">
        <v>15.3</v>
      </c>
      <c r="G383" s="31"/>
    </row>
    <row r="384" spans="1:7" s="25" customFormat="1" hidden="1" outlineLevel="5">
      <c r="A384" s="8" t="s">
        <v>466</v>
      </c>
      <c r="B384" s="10" t="s">
        <v>197</v>
      </c>
      <c r="C384" s="10">
        <v>9900000000</v>
      </c>
      <c r="D384" s="10"/>
      <c r="E384" s="13">
        <f>E385</f>
        <v>86.6</v>
      </c>
      <c r="F384" s="13">
        <f>F385</f>
        <v>86.6</v>
      </c>
      <c r="G384" s="31"/>
    </row>
    <row r="385" spans="1:7" s="25" customFormat="1" ht="66" hidden="1" outlineLevel="5">
      <c r="A385" s="8" t="s">
        <v>7</v>
      </c>
      <c r="B385" s="10" t="s">
        <v>197</v>
      </c>
      <c r="C385" s="10">
        <v>9900000000</v>
      </c>
      <c r="D385" s="10">
        <v>100</v>
      </c>
      <c r="E385" s="13">
        <v>86.6</v>
      </c>
      <c r="F385" s="13">
        <v>86.6</v>
      </c>
      <c r="G385" s="31"/>
    </row>
    <row r="386" spans="1:7" s="6" customFormat="1" outlineLevel="4" collapsed="1">
      <c r="A386" s="9" t="s">
        <v>202</v>
      </c>
      <c r="B386" s="11" t="s">
        <v>203</v>
      </c>
      <c r="C386" s="11"/>
      <c r="D386" s="11"/>
      <c r="E386" s="14">
        <f>E387+E421</f>
        <v>193373</v>
      </c>
      <c r="F386" s="14">
        <f>F387+F421</f>
        <v>191904.50000000003</v>
      </c>
      <c r="G386" s="30"/>
    </row>
    <row r="387" spans="1:7" s="6" customFormat="1" outlineLevel="5">
      <c r="A387" s="9" t="s">
        <v>204</v>
      </c>
      <c r="B387" s="11" t="s">
        <v>205</v>
      </c>
      <c r="C387" s="11"/>
      <c r="D387" s="11"/>
      <c r="E387" s="14">
        <f>E388+E416+E419</f>
        <v>188857.1</v>
      </c>
      <c r="F387" s="14">
        <f>F388+F416+F419</f>
        <v>187084.30000000002</v>
      </c>
      <c r="G387" s="30"/>
    </row>
    <row r="388" spans="1:7" ht="17.399999999999999" customHeight="1" outlineLevel="5">
      <c r="A388" s="8" t="s">
        <v>360</v>
      </c>
      <c r="B388" s="10" t="s">
        <v>205</v>
      </c>
      <c r="C388" s="10" t="s">
        <v>206</v>
      </c>
      <c r="D388" s="10"/>
      <c r="E388" s="13">
        <f>E389+E395+E404+E407</f>
        <v>188690.4</v>
      </c>
      <c r="F388" s="13">
        <f>F389+F395+F404+F407</f>
        <v>186917.6</v>
      </c>
      <c r="G388" s="30"/>
    </row>
    <row r="389" spans="1:7" ht="26.4" outlineLevel="5">
      <c r="A389" s="8" t="s">
        <v>361</v>
      </c>
      <c r="B389" s="10" t="s">
        <v>205</v>
      </c>
      <c r="C389" s="10" t="s">
        <v>207</v>
      </c>
      <c r="D389" s="10"/>
      <c r="E389" s="13">
        <f>E390+E393</f>
        <v>78307</v>
      </c>
      <c r="F389" s="13">
        <f>F390+F393</f>
        <v>79327.8</v>
      </c>
      <c r="G389" s="30"/>
    </row>
    <row r="390" spans="1:7" ht="26.4" outlineLevel="2">
      <c r="A390" s="8" t="s">
        <v>308</v>
      </c>
      <c r="B390" s="10" t="s">
        <v>205</v>
      </c>
      <c r="C390" s="10" t="s">
        <v>208</v>
      </c>
      <c r="D390" s="10"/>
      <c r="E390" s="13">
        <f>E391+E392</f>
        <v>1931.7</v>
      </c>
      <c r="F390" s="13">
        <f>F391+F392</f>
        <v>2487.3000000000002</v>
      </c>
      <c r="G390" s="30"/>
    </row>
    <row r="391" spans="1:7" s="6" customFormat="1" ht="28.5" customHeight="1" outlineLevel="3">
      <c r="A391" s="8" t="s">
        <v>15</v>
      </c>
      <c r="B391" s="10" t="s">
        <v>205</v>
      </c>
      <c r="C391" s="10" t="s">
        <v>208</v>
      </c>
      <c r="D391" s="10" t="s">
        <v>16</v>
      </c>
      <c r="E391" s="13">
        <v>606.5</v>
      </c>
      <c r="F391" s="13">
        <v>860.2</v>
      </c>
      <c r="G391" s="30"/>
    </row>
    <row r="392" spans="1:7" ht="39.6" outlineLevel="4">
      <c r="A392" s="8" t="s">
        <v>59</v>
      </c>
      <c r="B392" s="10" t="s">
        <v>205</v>
      </c>
      <c r="C392" s="10" t="s">
        <v>208</v>
      </c>
      <c r="D392" s="10" t="s">
        <v>60</v>
      </c>
      <c r="E392" s="13">
        <v>1325.2</v>
      </c>
      <c r="F392" s="13">
        <v>1627.1</v>
      </c>
      <c r="G392" s="30"/>
    </row>
    <row r="393" spans="1:7" ht="26.4" outlineLevel="5">
      <c r="A393" s="8" t="s">
        <v>309</v>
      </c>
      <c r="B393" s="10" t="s">
        <v>205</v>
      </c>
      <c r="C393" s="10" t="s">
        <v>209</v>
      </c>
      <c r="D393" s="10"/>
      <c r="E393" s="13">
        <f>E394</f>
        <v>76375.3</v>
      </c>
      <c r="F393" s="13">
        <f>F394</f>
        <v>76840.5</v>
      </c>
      <c r="G393" s="30"/>
    </row>
    <row r="394" spans="1:7" s="6" customFormat="1" ht="39.6">
      <c r="A394" s="8" t="s">
        <v>59</v>
      </c>
      <c r="B394" s="10" t="s">
        <v>205</v>
      </c>
      <c r="C394" s="10" t="s">
        <v>209</v>
      </c>
      <c r="D394" s="10" t="s">
        <v>60</v>
      </c>
      <c r="E394" s="13">
        <v>76375.3</v>
      </c>
      <c r="F394" s="13">
        <v>76840.5</v>
      </c>
      <c r="G394" s="31"/>
    </row>
    <row r="395" spans="1:7" s="6" customFormat="1" outlineLevel="1">
      <c r="A395" s="8" t="s">
        <v>310</v>
      </c>
      <c r="B395" s="10" t="s">
        <v>205</v>
      </c>
      <c r="C395" s="10" t="s">
        <v>210</v>
      </c>
      <c r="D395" s="10"/>
      <c r="E395" s="13">
        <f>E396+E398+E400+E402</f>
        <v>40417.9</v>
      </c>
      <c r="F395" s="13">
        <f>F396+F398+F400+F402</f>
        <v>38223.800000000003</v>
      </c>
      <c r="G395" s="30"/>
    </row>
    <row r="396" spans="1:7" ht="26.4" outlineLevel="2">
      <c r="A396" s="8" t="s">
        <v>311</v>
      </c>
      <c r="B396" s="10" t="s">
        <v>205</v>
      </c>
      <c r="C396" s="10" t="s">
        <v>211</v>
      </c>
      <c r="D396" s="10"/>
      <c r="E396" s="13">
        <f>E397</f>
        <v>26935</v>
      </c>
      <c r="F396" s="13">
        <f>F397</f>
        <v>24473</v>
      </c>
      <c r="G396" s="30"/>
    </row>
    <row r="397" spans="1:7" ht="39.6" outlineLevel="3">
      <c r="A397" s="8" t="s">
        <v>59</v>
      </c>
      <c r="B397" s="10" t="s">
        <v>205</v>
      </c>
      <c r="C397" s="10" t="s">
        <v>211</v>
      </c>
      <c r="D397" s="10" t="s">
        <v>60</v>
      </c>
      <c r="E397" s="13">
        <v>26935</v>
      </c>
      <c r="F397" s="13">
        <v>24473</v>
      </c>
      <c r="G397" s="31"/>
    </row>
    <row r="398" spans="1:7" ht="29.25" customHeight="1" outlineLevel="4">
      <c r="A398" s="8" t="s">
        <v>467</v>
      </c>
      <c r="B398" s="10" t="s">
        <v>205</v>
      </c>
      <c r="C398" s="10" t="s">
        <v>212</v>
      </c>
      <c r="D398" s="10"/>
      <c r="E398" s="13">
        <f>E399</f>
        <v>2.9</v>
      </c>
      <c r="F398" s="13">
        <f>F399</f>
        <v>270.8</v>
      </c>
      <c r="G398" s="30"/>
    </row>
    <row r="399" spans="1:7" ht="39.6" outlineLevel="5">
      <c r="A399" s="8" t="s">
        <v>59</v>
      </c>
      <c r="B399" s="10" t="s">
        <v>205</v>
      </c>
      <c r="C399" s="10" t="s">
        <v>212</v>
      </c>
      <c r="D399" s="10" t="s">
        <v>60</v>
      </c>
      <c r="E399" s="13">
        <v>2.9</v>
      </c>
      <c r="F399" s="13">
        <v>270.8</v>
      </c>
      <c r="G399" s="30"/>
    </row>
    <row r="400" spans="1:7" ht="52.8" hidden="1" outlineLevel="5">
      <c r="A400" s="8" t="s">
        <v>313</v>
      </c>
      <c r="B400" s="10" t="s">
        <v>205</v>
      </c>
      <c r="C400" s="10" t="s">
        <v>213</v>
      </c>
      <c r="D400" s="10"/>
      <c r="E400" s="13">
        <f>E401</f>
        <v>800</v>
      </c>
      <c r="F400" s="13">
        <f>F401</f>
        <v>800</v>
      </c>
      <c r="G400" s="30"/>
    </row>
    <row r="401" spans="1:7" s="6" customFormat="1" ht="39.6" hidden="1" outlineLevel="4">
      <c r="A401" s="8" t="s">
        <v>59</v>
      </c>
      <c r="B401" s="10" t="s">
        <v>205</v>
      </c>
      <c r="C401" s="10" t="s">
        <v>213</v>
      </c>
      <c r="D401" s="10" t="s">
        <v>60</v>
      </c>
      <c r="E401" s="13">
        <v>800</v>
      </c>
      <c r="F401" s="13">
        <v>800</v>
      </c>
      <c r="G401" s="30"/>
    </row>
    <row r="402" spans="1:7" s="6" customFormat="1" hidden="1" outlineLevel="4">
      <c r="A402" s="8" t="s">
        <v>405</v>
      </c>
      <c r="B402" s="10" t="s">
        <v>205</v>
      </c>
      <c r="C402" s="10" t="s">
        <v>406</v>
      </c>
      <c r="D402" s="10"/>
      <c r="E402" s="13">
        <f>E403</f>
        <v>12680</v>
      </c>
      <c r="F402" s="13">
        <f>F403</f>
        <v>12680</v>
      </c>
      <c r="G402" s="30"/>
    </row>
    <row r="403" spans="1:7" s="6" customFormat="1" ht="39.6" hidden="1" outlineLevel="4">
      <c r="A403" s="8" t="s">
        <v>59</v>
      </c>
      <c r="B403" s="10" t="s">
        <v>205</v>
      </c>
      <c r="C403" s="10" t="s">
        <v>406</v>
      </c>
      <c r="D403" s="10">
        <v>600</v>
      </c>
      <c r="E403" s="13">
        <v>12680</v>
      </c>
      <c r="F403" s="13">
        <v>12680</v>
      </c>
      <c r="G403" s="30"/>
    </row>
    <row r="404" spans="1:7" s="6" customFormat="1" outlineLevel="5">
      <c r="A404" s="8" t="s">
        <v>314</v>
      </c>
      <c r="B404" s="10" t="s">
        <v>205</v>
      </c>
      <c r="C404" s="10" t="s">
        <v>214</v>
      </c>
      <c r="D404" s="10"/>
      <c r="E404" s="13">
        <f>E405</f>
        <v>9503</v>
      </c>
      <c r="F404" s="13">
        <f>F405</f>
        <v>9376.4</v>
      </c>
      <c r="G404" s="30"/>
    </row>
    <row r="405" spans="1:7" ht="26.4" outlineLevel="3">
      <c r="A405" s="8" t="s">
        <v>315</v>
      </c>
      <c r="B405" s="10" t="s">
        <v>205</v>
      </c>
      <c r="C405" s="10" t="s">
        <v>215</v>
      </c>
      <c r="D405" s="10"/>
      <c r="E405" s="13">
        <f>E406</f>
        <v>9503</v>
      </c>
      <c r="F405" s="13">
        <f>F406</f>
        <v>9376.4</v>
      </c>
      <c r="G405" s="30"/>
    </row>
    <row r="406" spans="1:7" ht="39.6" outlineLevel="4">
      <c r="A406" s="8" t="s">
        <v>59</v>
      </c>
      <c r="B406" s="10" t="s">
        <v>205</v>
      </c>
      <c r="C406" s="10" t="s">
        <v>215</v>
      </c>
      <c r="D406" s="10" t="s">
        <v>60</v>
      </c>
      <c r="E406" s="13">
        <v>9503</v>
      </c>
      <c r="F406" s="13">
        <v>9376.4</v>
      </c>
      <c r="G406" s="31"/>
    </row>
    <row r="407" spans="1:7" s="6" customFormat="1" ht="26.4" outlineLevel="5">
      <c r="A407" s="8" t="s">
        <v>145</v>
      </c>
      <c r="B407" s="10" t="s">
        <v>205</v>
      </c>
      <c r="C407" s="10" t="s">
        <v>216</v>
      </c>
      <c r="D407" s="10"/>
      <c r="E407" s="13">
        <f>E408+E410+E414</f>
        <v>60462.5</v>
      </c>
      <c r="F407" s="13">
        <f>F408+F410+F414</f>
        <v>59989.599999999999</v>
      </c>
      <c r="G407" s="30"/>
    </row>
    <row r="408" spans="1:7" s="6" customFormat="1" ht="26.4" hidden="1" outlineLevel="4">
      <c r="A408" s="8" t="s">
        <v>194</v>
      </c>
      <c r="B408" s="10" t="s">
        <v>205</v>
      </c>
      <c r="C408" s="10" t="s">
        <v>217</v>
      </c>
      <c r="D408" s="10"/>
      <c r="E408" s="13">
        <f>E409</f>
        <v>1230.5999999999999</v>
      </c>
      <c r="F408" s="13">
        <f>F409</f>
        <v>1230.5999999999999</v>
      </c>
      <c r="G408" s="30"/>
    </row>
    <row r="409" spans="1:7" ht="39.6" hidden="1" outlineLevel="4">
      <c r="A409" s="8" t="s">
        <v>59</v>
      </c>
      <c r="B409" s="10" t="s">
        <v>205</v>
      </c>
      <c r="C409" s="10" t="s">
        <v>217</v>
      </c>
      <c r="D409" s="10" t="s">
        <v>60</v>
      </c>
      <c r="E409" s="13">
        <v>1230.5999999999999</v>
      </c>
      <c r="F409" s="13">
        <v>1230.5999999999999</v>
      </c>
      <c r="G409" s="31"/>
    </row>
    <row r="410" spans="1:7" ht="26.4" outlineLevel="5">
      <c r="A410" s="8" t="s">
        <v>218</v>
      </c>
      <c r="B410" s="10" t="s">
        <v>205</v>
      </c>
      <c r="C410" s="10" t="s">
        <v>219</v>
      </c>
      <c r="D410" s="10"/>
      <c r="E410" s="13">
        <f>E411+E413+E412</f>
        <v>3623.8</v>
      </c>
      <c r="F410" s="13">
        <f>F411+F413+F412</f>
        <v>3149.4</v>
      </c>
      <c r="G410" s="30"/>
    </row>
    <row r="411" spans="1:7" s="6" customFormat="1" ht="30.75" hidden="1" customHeight="1" outlineLevel="3">
      <c r="A411" s="8" t="s">
        <v>15</v>
      </c>
      <c r="B411" s="10" t="s">
        <v>205</v>
      </c>
      <c r="C411" s="10" t="s">
        <v>219</v>
      </c>
      <c r="D411" s="10" t="s">
        <v>16</v>
      </c>
      <c r="E411" s="13">
        <v>0</v>
      </c>
      <c r="F411" s="13">
        <v>0</v>
      </c>
      <c r="G411" s="30"/>
    </row>
    <row r="412" spans="1:7" s="6" customFormat="1" ht="26.4" outlineLevel="3">
      <c r="A412" s="8" t="s">
        <v>90</v>
      </c>
      <c r="B412" s="10" t="s">
        <v>205</v>
      </c>
      <c r="C412" s="10" t="s">
        <v>219</v>
      </c>
      <c r="D412" s="10">
        <v>400</v>
      </c>
      <c r="E412" s="13">
        <v>1100</v>
      </c>
      <c r="F412" s="13">
        <v>1055.5999999999999</v>
      </c>
      <c r="G412" s="30"/>
    </row>
    <row r="413" spans="1:7" ht="39.6" outlineLevel="4">
      <c r="A413" s="8" t="s">
        <v>59</v>
      </c>
      <c r="B413" s="10" t="s">
        <v>205</v>
      </c>
      <c r="C413" s="10" t="s">
        <v>219</v>
      </c>
      <c r="D413" s="10" t="s">
        <v>60</v>
      </c>
      <c r="E413" s="13">
        <v>2523.8000000000002</v>
      </c>
      <c r="F413" s="13">
        <v>2093.8000000000002</v>
      </c>
      <c r="G413" s="30"/>
    </row>
    <row r="414" spans="1:7" outlineLevel="4">
      <c r="A414" s="8" t="s">
        <v>405</v>
      </c>
      <c r="B414" s="10" t="s">
        <v>205</v>
      </c>
      <c r="C414" s="10" t="s">
        <v>413</v>
      </c>
      <c r="D414" s="10"/>
      <c r="E414" s="13">
        <f>E415</f>
        <v>55608.1</v>
      </c>
      <c r="F414" s="13">
        <f>F415</f>
        <v>55609.599999999999</v>
      </c>
      <c r="G414" s="30"/>
    </row>
    <row r="415" spans="1:7" ht="26.4" outlineLevel="4">
      <c r="A415" s="8" t="s">
        <v>90</v>
      </c>
      <c r="B415" s="10" t="s">
        <v>205</v>
      </c>
      <c r="C415" s="10" t="s">
        <v>413</v>
      </c>
      <c r="D415" s="10">
        <v>400</v>
      </c>
      <c r="E415" s="13">
        <v>55608.1</v>
      </c>
      <c r="F415" s="13">
        <v>55609.599999999999</v>
      </c>
      <c r="G415" s="30"/>
    </row>
    <row r="416" spans="1:7" ht="38.4" hidden="1" customHeight="1" outlineLevel="5">
      <c r="A416" s="8" t="s">
        <v>334</v>
      </c>
      <c r="B416" s="10" t="s">
        <v>205</v>
      </c>
      <c r="C416" s="10" t="s">
        <v>42</v>
      </c>
      <c r="D416" s="10"/>
      <c r="E416" s="13">
        <f>E417</f>
        <v>0</v>
      </c>
      <c r="F416" s="13">
        <f>F417</f>
        <v>0</v>
      </c>
      <c r="G416" s="30"/>
    </row>
    <row r="417" spans="1:7" hidden="1" outlineLevel="4">
      <c r="A417" s="8" t="s">
        <v>116</v>
      </c>
      <c r="B417" s="10" t="s">
        <v>205</v>
      </c>
      <c r="C417" s="10" t="s">
        <v>117</v>
      </c>
      <c r="D417" s="10"/>
      <c r="E417" s="13">
        <f>E418</f>
        <v>0</v>
      </c>
      <c r="F417" s="13">
        <f>F418</f>
        <v>0</v>
      </c>
      <c r="G417" s="30"/>
    </row>
    <row r="418" spans="1:7" ht="26.4" hidden="1" outlineLevel="5">
      <c r="A418" s="8" t="s">
        <v>90</v>
      </c>
      <c r="B418" s="10" t="s">
        <v>205</v>
      </c>
      <c r="C418" s="10" t="s">
        <v>117</v>
      </c>
      <c r="D418" s="10" t="s">
        <v>91</v>
      </c>
      <c r="E418" s="13">
        <v>0</v>
      </c>
      <c r="F418" s="13">
        <v>0</v>
      </c>
      <c r="G418" s="30"/>
    </row>
    <row r="419" spans="1:7" s="25" customFormat="1" hidden="1" outlineLevel="5">
      <c r="A419" s="8" t="s">
        <v>466</v>
      </c>
      <c r="B419" s="10" t="s">
        <v>205</v>
      </c>
      <c r="C419" s="10">
        <v>9900000000</v>
      </c>
      <c r="D419" s="10"/>
      <c r="E419" s="13">
        <f>E420</f>
        <v>166.7</v>
      </c>
      <c r="F419" s="13">
        <f>F420</f>
        <v>166.7</v>
      </c>
      <c r="G419" s="30"/>
    </row>
    <row r="420" spans="1:7" s="25" customFormat="1" ht="39.6" hidden="1" outlineLevel="5">
      <c r="A420" s="8" t="s">
        <v>59</v>
      </c>
      <c r="B420" s="10" t="s">
        <v>205</v>
      </c>
      <c r="C420" s="10">
        <v>9900000000</v>
      </c>
      <c r="D420" s="10">
        <v>600</v>
      </c>
      <c r="E420" s="13">
        <v>166.7</v>
      </c>
      <c r="F420" s="13">
        <v>166.7</v>
      </c>
      <c r="G420" s="30"/>
    </row>
    <row r="421" spans="1:7" s="6" customFormat="1" ht="26.4" outlineLevel="4" collapsed="1">
      <c r="A421" s="9" t="s">
        <v>220</v>
      </c>
      <c r="B421" s="11" t="s">
        <v>221</v>
      </c>
      <c r="C421" s="11"/>
      <c r="D421" s="11"/>
      <c r="E421" s="14">
        <f>E422+E431+E435</f>
        <v>4515.9000000000005</v>
      </c>
      <c r="F421" s="14">
        <f>F422+F431+F435</f>
        <v>4820.2000000000007</v>
      </c>
      <c r="G421" s="30"/>
    </row>
    <row r="422" spans="1:7" ht="18.600000000000001" customHeight="1" outlineLevel="5">
      <c r="A422" s="8" t="s">
        <v>360</v>
      </c>
      <c r="B422" s="10" t="s">
        <v>221</v>
      </c>
      <c r="C422" s="10" t="s">
        <v>206</v>
      </c>
      <c r="D422" s="10"/>
      <c r="E422" s="13">
        <f>E423</f>
        <v>4441.8</v>
      </c>
      <c r="F422" s="13">
        <f>F423</f>
        <v>4746.1000000000004</v>
      </c>
      <c r="G422" s="30"/>
    </row>
    <row r="423" spans="1:7" s="6" customFormat="1" ht="26.4" outlineLevel="1">
      <c r="A423" s="8" t="s">
        <v>145</v>
      </c>
      <c r="B423" s="10" t="s">
        <v>221</v>
      </c>
      <c r="C423" s="10" t="s">
        <v>216</v>
      </c>
      <c r="D423" s="10"/>
      <c r="E423" s="13">
        <f>E424+E427</f>
        <v>4441.8</v>
      </c>
      <c r="F423" s="13">
        <f>F424+F427</f>
        <v>4746.1000000000004</v>
      </c>
      <c r="G423" s="30"/>
    </row>
    <row r="424" spans="1:7" ht="66" outlineLevel="2">
      <c r="A424" s="8" t="s">
        <v>362</v>
      </c>
      <c r="B424" s="10" t="s">
        <v>221</v>
      </c>
      <c r="C424" s="10" t="s">
        <v>222</v>
      </c>
      <c r="D424" s="10"/>
      <c r="E424" s="13">
        <f>E425+E426</f>
        <v>3460</v>
      </c>
      <c r="F424" s="13">
        <f>F425+F426</f>
        <v>3764.3</v>
      </c>
      <c r="G424" s="30"/>
    </row>
    <row r="425" spans="1:7" ht="66" outlineLevel="3">
      <c r="A425" s="8" t="s">
        <v>7</v>
      </c>
      <c r="B425" s="10" t="s">
        <v>221</v>
      </c>
      <c r="C425" s="10" t="s">
        <v>222</v>
      </c>
      <c r="D425" s="10" t="s">
        <v>8</v>
      </c>
      <c r="E425" s="13">
        <v>3395.4</v>
      </c>
      <c r="F425" s="13">
        <v>3650</v>
      </c>
      <c r="G425" s="31"/>
    </row>
    <row r="426" spans="1:7" ht="30" customHeight="1" outlineLevel="4">
      <c r="A426" s="8" t="s">
        <v>15</v>
      </c>
      <c r="B426" s="10" t="s">
        <v>221</v>
      </c>
      <c r="C426" s="10" t="s">
        <v>222</v>
      </c>
      <c r="D426" s="10" t="s">
        <v>16</v>
      </c>
      <c r="E426" s="13">
        <v>64.599999999999994</v>
      </c>
      <c r="F426" s="13">
        <v>114.3</v>
      </c>
      <c r="G426" s="30"/>
    </row>
    <row r="427" spans="1:7" s="6" customFormat="1" ht="69" hidden="1" customHeight="1" outlineLevel="5">
      <c r="A427" s="8" t="s">
        <v>316</v>
      </c>
      <c r="B427" s="10" t="s">
        <v>221</v>
      </c>
      <c r="C427" s="10" t="s">
        <v>223</v>
      </c>
      <c r="D427" s="10"/>
      <c r="E427" s="13">
        <f>E428+E429+E430</f>
        <v>981.80000000000007</v>
      </c>
      <c r="F427" s="13">
        <f>F428+F429+F430</f>
        <v>981.80000000000007</v>
      </c>
      <c r="G427" s="30"/>
    </row>
    <row r="428" spans="1:7" s="6" customFormat="1" ht="66" hidden="1" outlineLevel="5">
      <c r="A428" s="8" t="s">
        <v>7</v>
      </c>
      <c r="B428" s="10" t="s">
        <v>221</v>
      </c>
      <c r="C428" s="10" t="s">
        <v>223</v>
      </c>
      <c r="D428" s="10" t="s">
        <v>8</v>
      </c>
      <c r="E428" s="13">
        <v>979</v>
      </c>
      <c r="F428" s="13">
        <v>979</v>
      </c>
      <c r="G428" s="30"/>
    </row>
    <row r="429" spans="1:7" ht="26.4" hidden="1" outlineLevel="4">
      <c r="A429" s="8" t="s">
        <v>15</v>
      </c>
      <c r="B429" s="10" t="s">
        <v>221</v>
      </c>
      <c r="C429" s="10" t="s">
        <v>223</v>
      </c>
      <c r="D429" s="10" t="s">
        <v>16</v>
      </c>
      <c r="E429" s="13">
        <v>0.6</v>
      </c>
      <c r="F429" s="13">
        <v>0.6</v>
      </c>
      <c r="G429" s="30"/>
    </row>
    <row r="430" spans="1:7" hidden="1" outlineLevel="4">
      <c r="A430" s="12" t="s">
        <v>19</v>
      </c>
      <c r="B430" s="10" t="s">
        <v>221</v>
      </c>
      <c r="C430" s="10" t="s">
        <v>223</v>
      </c>
      <c r="D430" s="10">
        <v>800</v>
      </c>
      <c r="E430" s="13">
        <v>2.2000000000000002</v>
      </c>
      <c r="F430" s="13">
        <v>2.2000000000000002</v>
      </c>
      <c r="G430" s="30"/>
    </row>
    <row r="431" spans="1:7" s="6" customFormat="1" ht="39.6" hidden="1" outlineLevel="5">
      <c r="A431" s="8" t="s">
        <v>363</v>
      </c>
      <c r="B431" s="10" t="s">
        <v>221</v>
      </c>
      <c r="C431" s="10" t="s">
        <v>224</v>
      </c>
      <c r="D431" s="10"/>
      <c r="E431" s="13">
        <f>E432</f>
        <v>20</v>
      </c>
      <c r="F431" s="13">
        <f>F432</f>
        <v>20</v>
      </c>
      <c r="G431" s="30"/>
    </row>
    <row r="432" spans="1:7" ht="39.6" hidden="1" outlineLevel="5">
      <c r="A432" s="8" t="s">
        <v>225</v>
      </c>
      <c r="B432" s="10" t="s">
        <v>221</v>
      </c>
      <c r="C432" s="10" t="s">
        <v>226</v>
      </c>
      <c r="D432" s="10"/>
      <c r="E432" s="13">
        <f>E433+E434</f>
        <v>20</v>
      </c>
      <c r="F432" s="13">
        <f>F433+F434</f>
        <v>20</v>
      </c>
      <c r="G432" s="30"/>
    </row>
    <row r="433" spans="1:7" ht="30" hidden="1" customHeight="1" outlineLevel="2" collapsed="1">
      <c r="A433" s="8" t="s">
        <v>15</v>
      </c>
      <c r="B433" s="10" t="s">
        <v>221</v>
      </c>
      <c r="C433" s="10" t="s">
        <v>226</v>
      </c>
      <c r="D433" s="10" t="s">
        <v>16</v>
      </c>
      <c r="E433" s="13">
        <v>0</v>
      </c>
      <c r="F433" s="13">
        <v>0</v>
      </c>
      <c r="G433" s="30"/>
    </row>
    <row r="434" spans="1:7" s="25" customFormat="1" ht="30" hidden="1" customHeight="1" outlineLevel="2">
      <c r="A434" s="8" t="s">
        <v>59</v>
      </c>
      <c r="B434" s="10" t="s">
        <v>221</v>
      </c>
      <c r="C434" s="10" t="s">
        <v>226</v>
      </c>
      <c r="D434" s="10">
        <v>600</v>
      </c>
      <c r="E434" s="13">
        <v>20</v>
      </c>
      <c r="F434" s="13">
        <v>20</v>
      </c>
      <c r="G434" s="30"/>
    </row>
    <row r="435" spans="1:7" s="25" customFormat="1" ht="15" hidden="1" customHeight="1" outlineLevel="2">
      <c r="A435" s="8" t="s">
        <v>466</v>
      </c>
      <c r="B435" s="10" t="s">
        <v>221</v>
      </c>
      <c r="C435" s="10">
        <v>9900000000</v>
      </c>
      <c r="D435" s="10"/>
      <c r="E435" s="13">
        <f>E436</f>
        <v>54.1</v>
      </c>
      <c r="F435" s="13">
        <f>F436</f>
        <v>54.1</v>
      </c>
      <c r="G435" s="30"/>
    </row>
    <row r="436" spans="1:7" s="25" customFormat="1" ht="68.400000000000006" hidden="1" customHeight="1" outlineLevel="2">
      <c r="A436" s="8" t="s">
        <v>7</v>
      </c>
      <c r="B436" s="10" t="s">
        <v>221</v>
      </c>
      <c r="C436" s="10">
        <v>9900000000</v>
      </c>
      <c r="D436" s="10">
        <v>100</v>
      </c>
      <c r="E436" s="13">
        <v>54.1</v>
      </c>
      <c r="F436" s="13">
        <v>54.1</v>
      </c>
      <c r="G436" s="30"/>
    </row>
    <row r="437" spans="1:7" s="6" customFormat="1" outlineLevel="3">
      <c r="A437" s="9" t="s">
        <v>227</v>
      </c>
      <c r="B437" s="11" t="s">
        <v>228</v>
      </c>
      <c r="C437" s="11"/>
      <c r="D437" s="11"/>
      <c r="E437" s="14">
        <f>E438+E443+E454+E480</f>
        <v>43346.2</v>
      </c>
      <c r="F437" s="14">
        <f>F438+F443+F454+F480</f>
        <v>41256</v>
      </c>
      <c r="G437" s="30"/>
    </row>
    <row r="438" spans="1:7" s="6" customFormat="1" hidden="1" outlineLevel="4">
      <c r="A438" s="9" t="s">
        <v>229</v>
      </c>
      <c r="B438" s="11" t="s">
        <v>230</v>
      </c>
      <c r="C438" s="11"/>
      <c r="D438" s="11"/>
      <c r="E438" s="14">
        <f t="shared" ref="E438:F441" si="3">E439</f>
        <v>2155.9</v>
      </c>
      <c r="F438" s="14">
        <f t="shared" si="3"/>
        <v>2155.9</v>
      </c>
      <c r="G438" s="30"/>
    </row>
    <row r="439" spans="1:7" ht="26.4" hidden="1" outlineLevel="5">
      <c r="A439" s="8" t="s">
        <v>327</v>
      </c>
      <c r="B439" s="10" t="s">
        <v>230</v>
      </c>
      <c r="C439" s="10" t="s">
        <v>81</v>
      </c>
      <c r="D439" s="10"/>
      <c r="E439" s="13">
        <f t="shared" si="3"/>
        <v>2155.9</v>
      </c>
      <c r="F439" s="13">
        <f t="shared" si="3"/>
        <v>2155.9</v>
      </c>
      <c r="G439" s="30"/>
    </row>
    <row r="440" spans="1:7" ht="39.6" hidden="1" outlineLevel="4">
      <c r="A440" s="8" t="s">
        <v>82</v>
      </c>
      <c r="B440" s="10" t="s">
        <v>230</v>
      </c>
      <c r="C440" s="10" t="s">
        <v>83</v>
      </c>
      <c r="D440" s="10"/>
      <c r="E440" s="13">
        <f t="shared" si="3"/>
        <v>2155.9</v>
      </c>
      <c r="F440" s="13">
        <f t="shared" si="3"/>
        <v>2155.9</v>
      </c>
      <c r="G440" s="30"/>
    </row>
    <row r="441" spans="1:7" hidden="1" outlineLevel="5">
      <c r="A441" s="8" t="s">
        <v>317</v>
      </c>
      <c r="B441" s="10" t="s">
        <v>230</v>
      </c>
      <c r="C441" s="10" t="s">
        <v>231</v>
      </c>
      <c r="D441" s="10"/>
      <c r="E441" s="13">
        <f t="shared" si="3"/>
        <v>2155.9</v>
      </c>
      <c r="F441" s="13">
        <f t="shared" si="3"/>
        <v>2155.9</v>
      </c>
      <c r="G441" s="30"/>
    </row>
    <row r="442" spans="1:7" ht="26.4" hidden="1" outlineLevel="2">
      <c r="A442" s="8" t="s">
        <v>181</v>
      </c>
      <c r="B442" s="10" t="s">
        <v>230</v>
      </c>
      <c r="C442" s="10" t="s">
        <v>231</v>
      </c>
      <c r="D442" s="10" t="s">
        <v>182</v>
      </c>
      <c r="E442" s="13">
        <v>2155.9</v>
      </c>
      <c r="F442" s="13">
        <v>2155.9</v>
      </c>
      <c r="G442" s="31"/>
    </row>
    <row r="443" spans="1:7" s="6" customFormat="1" outlineLevel="4">
      <c r="A443" s="9" t="s">
        <v>232</v>
      </c>
      <c r="B443" s="11" t="s">
        <v>233</v>
      </c>
      <c r="C443" s="11"/>
      <c r="D443" s="11"/>
      <c r="E443" s="14">
        <f>E444</f>
        <v>1807.1</v>
      </c>
      <c r="F443" s="14">
        <f>F444</f>
        <v>1805.7</v>
      </c>
      <c r="G443" s="30"/>
    </row>
    <row r="444" spans="1:7" ht="26.4" outlineLevel="5">
      <c r="A444" s="8" t="s">
        <v>327</v>
      </c>
      <c r="B444" s="10" t="s">
        <v>233</v>
      </c>
      <c r="C444" s="10" t="s">
        <v>81</v>
      </c>
      <c r="D444" s="10"/>
      <c r="E444" s="13">
        <f>E445+E448+E451</f>
        <v>1807.1</v>
      </c>
      <c r="F444" s="13">
        <f>F445+F448+F451</f>
        <v>1805.7</v>
      </c>
      <c r="G444" s="30"/>
    </row>
    <row r="445" spans="1:7" s="6" customFormat="1" ht="26.4">
      <c r="A445" s="8" t="s">
        <v>234</v>
      </c>
      <c r="B445" s="10" t="s">
        <v>233</v>
      </c>
      <c r="C445" s="10" t="s">
        <v>235</v>
      </c>
      <c r="D445" s="10"/>
      <c r="E445" s="13">
        <f>E446</f>
        <v>5</v>
      </c>
      <c r="F445" s="13">
        <f>F446</f>
        <v>3.6</v>
      </c>
      <c r="G445" s="30"/>
    </row>
    <row r="446" spans="1:7" s="6" customFormat="1" ht="39.6" outlineLevel="1">
      <c r="A446" s="8" t="s">
        <v>236</v>
      </c>
      <c r="B446" s="10" t="s">
        <v>233</v>
      </c>
      <c r="C446" s="10" t="s">
        <v>237</v>
      </c>
      <c r="D446" s="10"/>
      <c r="E446" s="13">
        <f>E447</f>
        <v>5</v>
      </c>
      <c r="F446" s="13">
        <f>F447</f>
        <v>3.6</v>
      </c>
      <c r="G446" s="30"/>
    </row>
    <row r="447" spans="1:7" ht="26.4" outlineLevel="2">
      <c r="A447" s="8" t="s">
        <v>15</v>
      </c>
      <c r="B447" s="10" t="s">
        <v>233</v>
      </c>
      <c r="C447" s="10" t="s">
        <v>237</v>
      </c>
      <c r="D447" s="10" t="s">
        <v>16</v>
      </c>
      <c r="E447" s="13">
        <v>5</v>
      </c>
      <c r="F447" s="13">
        <v>3.6</v>
      </c>
      <c r="G447" s="30"/>
    </row>
    <row r="448" spans="1:7" ht="39.6" hidden="1" outlineLevel="3">
      <c r="A448" s="8" t="s">
        <v>82</v>
      </c>
      <c r="B448" s="10" t="s">
        <v>233</v>
      </c>
      <c r="C448" s="10" t="s">
        <v>83</v>
      </c>
      <c r="D448" s="10"/>
      <c r="E448" s="13">
        <f>E449</f>
        <v>763.1</v>
      </c>
      <c r="F448" s="13">
        <f>F449</f>
        <v>763.1</v>
      </c>
      <c r="G448" s="30"/>
    </row>
    <row r="449" spans="1:7" hidden="1" outlineLevel="4">
      <c r="A449" s="8" t="s">
        <v>238</v>
      </c>
      <c r="B449" s="10" t="s">
        <v>233</v>
      </c>
      <c r="C449" s="10" t="s">
        <v>239</v>
      </c>
      <c r="D449" s="10"/>
      <c r="E449" s="13">
        <f>E450</f>
        <v>763.1</v>
      </c>
      <c r="F449" s="13">
        <f>F450</f>
        <v>763.1</v>
      </c>
      <c r="G449" s="30"/>
    </row>
    <row r="450" spans="1:7" ht="26.4" hidden="1" outlineLevel="5">
      <c r="A450" s="8" t="s">
        <v>181</v>
      </c>
      <c r="B450" s="10" t="s">
        <v>233</v>
      </c>
      <c r="C450" s="10" t="s">
        <v>239</v>
      </c>
      <c r="D450" s="10" t="s">
        <v>182</v>
      </c>
      <c r="E450" s="13">
        <v>763.1</v>
      </c>
      <c r="F450" s="13">
        <v>763.1</v>
      </c>
      <c r="G450" s="31"/>
    </row>
    <row r="451" spans="1:7" ht="39.6" hidden="1" outlineLevel="5">
      <c r="A451" s="12" t="s">
        <v>250</v>
      </c>
      <c r="B451" s="10" t="s">
        <v>233</v>
      </c>
      <c r="C451" s="16" t="s">
        <v>251</v>
      </c>
      <c r="D451" s="10"/>
      <c r="E451" s="13">
        <f>E452</f>
        <v>1039</v>
      </c>
      <c r="F451" s="13">
        <f>F452</f>
        <v>1039</v>
      </c>
      <c r="G451" s="30"/>
    </row>
    <row r="452" spans="1:7" ht="39.6" hidden="1" outlineLevel="5">
      <c r="A452" s="12" t="s">
        <v>407</v>
      </c>
      <c r="B452" s="10" t="s">
        <v>233</v>
      </c>
      <c r="C452" s="16" t="s">
        <v>394</v>
      </c>
      <c r="D452" s="10"/>
      <c r="E452" s="13">
        <f>E453</f>
        <v>1039</v>
      </c>
      <c r="F452" s="13">
        <f>F453</f>
        <v>1039</v>
      </c>
      <c r="G452" s="30"/>
    </row>
    <row r="453" spans="1:7" ht="26.4" hidden="1" outlineLevel="5">
      <c r="A453" s="12" t="s">
        <v>181</v>
      </c>
      <c r="B453" s="10" t="s">
        <v>233</v>
      </c>
      <c r="C453" s="16" t="s">
        <v>394</v>
      </c>
      <c r="D453" s="10">
        <v>300</v>
      </c>
      <c r="E453" s="13">
        <v>1039</v>
      </c>
      <c r="F453" s="13">
        <v>1039</v>
      </c>
      <c r="G453" s="30"/>
    </row>
    <row r="454" spans="1:7" s="6" customFormat="1" outlineLevel="1" collapsed="1">
      <c r="A454" s="9" t="s">
        <v>240</v>
      </c>
      <c r="B454" s="11" t="s">
        <v>241</v>
      </c>
      <c r="C454" s="11"/>
      <c r="D454" s="11"/>
      <c r="E454" s="14">
        <f>E455+E462+E459</f>
        <v>38883.199999999997</v>
      </c>
      <c r="F454" s="14">
        <f>F455+F462+F459</f>
        <v>36794.400000000001</v>
      </c>
      <c r="G454" s="30"/>
    </row>
    <row r="455" spans="1:7" s="6" customFormat="1" ht="26.4" outlineLevel="2">
      <c r="A455" s="8" t="s">
        <v>352</v>
      </c>
      <c r="B455" s="10" t="s">
        <v>241</v>
      </c>
      <c r="C455" s="10" t="s">
        <v>153</v>
      </c>
      <c r="D455" s="10"/>
      <c r="E455" s="13">
        <f t="shared" ref="E455:F457" si="4">E456</f>
        <v>5577.6</v>
      </c>
      <c r="F455" s="13">
        <f t="shared" si="4"/>
        <v>4670.2</v>
      </c>
      <c r="G455" s="30"/>
    </row>
    <row r="456" spans="1:7" s="6" customFormat="1" ht="26.4" outlineLevel="3">
      <c r="A456" s="8" t="s">
        <v>154</v>
      </c>
      <c r="B456" s="10" t="s">
        <v>241</v>
      </c>
      <c r="C456" s="10" t="s">
        <v>155</v>
      </c>
      <c r="D456" s="10"/>
      <c r="E456" s="13">
        <f t="shared" si="4"/>
        <v>5577.6</v>
      </c>
      <c r="F456" s="13">
        <f t="shared" si="4"/>
        <v>4670.2</v>
      </c>
      <c r="G456" s="30"/>
    </row>
    <row r="457" spans="1:7" ht="26.4" outlineLevel="4">
      <c r="A457" s="8" t="s">
        <v>318</v>
      </c>
      <c r="B457" s="10" t="s">
        <v>241</v>
      </c>
      <c r="C457" s="10" t="s">
        <v>242</v>
      </c>
      <c r="D457" s="10"/>
      <c r="E457" s="13">
        <f t="shared" si="4"/>
        <v>5577.6</v>
      </c>
      <c r="F457" s="13">
        <f t="shared" si="4"/>
        <v>4670.2</v>
      </c>
      <c r="G457" s="30"/>
    </row>
    <row r="458" spans="1:7" ht="39.6" outlineLevel="5">
      <c r="A458" s="8" t="s">
        <v>59</v>
      </c>
      <c r="B458" s="10" t="s">
        <v>241</v>
      </c>
      <c r="C458" s="10" t="s">
        <v>242</v>
      </c>
      <c r="D458" s="10" t="s">
        <v>60</v>
      </c>
      <c r="E458" s="13">
        <v>5577.6</v>
      </c>
      <c r="F458" s="13">
        <v>4670.2</v>
      </c>
      <c r="G458" s="30"/>
    </row>
    <row r="459" spans="1:7" hidden="1" outlineLevel="5">
      <c r="A459" s="8" t="s">
        <v>437</v>
      </c>
      <c r="B459" s="10" t="s">
        <v>241</v>
      </c>
      <c r="C459" s="10" t="s">
        <v>165</v>
      </c>
      <c r="D459" s="10"/>
      <c r="E459" s="13">
        <f>E460</f>
        <v>3216.9</v>
      </c>
      <c r="F459" s="13">
        <f>F460</f>
        <v>3216.9</v>
      </c>
      <c r="G459" s="30"/>
    </row>
    <row r="460" spans="1:7" ht="39.6" hidden="1" outlineLevel="5">
      <c r="A460" s="8" t="s">
        <v>438</v>
      </c>
      <c r="B460" s="10" t="s">
        <v>241</v>
      </c>
      <c r="C460" s="10" t="s">
        <v>166</v>
      </c>
      <c r="D460" s="10"/>
      <c r="E460" s="13">
        <f>E461</f>
        <v>3216.9</v>
      </c>
      <c r="F460" s="13">
        <f>F461</f>
        <v>3216.9</v>
      </c>
      <c r="G460" s="30"/>
    </row>
    <row r="461" spans="1:7" ht="39.6" hidden="1" outlineLevel="5">
      <c r="A461" s="8" t="s">
        <v>425</v>
      </c>
      <c r="B461" s="10" t="s">
        <v>241</v>
      </c>
      <c r="C461" s="10" t="s">
        <v>166</v>
      </c>
      <c r="D461" s="10" t="s">
        <v>60</v>
      </c>
      <c r="E461" s="13">
        <v>3216.9</v>
      </c>
      <c r="F461" s="13">
        <v>3216.9</v>
      </c>
      <c r="G461" s="30"/>
    </row>
    <row r="462" spans="1:7" ht="26.4" outlineLevel="3" collapsed="1">
      <c r="A462" s="8" t="s">
        <v>327</v>
      </c>
      <c r="B462" s="10" t="s">
        <v>241</v>
      </c>
      <c r="C462" s="10" t="s">
        <v>81</v>
      </c>
      <c r="D462" s="10"/>
      <c r="E462" s="13">
        <f>E463+E473</f>
        <v>30088.699999999997</v>
      </c>
      <c r="F462" s="13">
        <f>F463+F473</f>
        <v>28907.3</v>
      </c>
      <c r="G462" s="30"/>
    </row>
    <row r="463" spans="1:7" ht="31.95" customHeight="1" outlineLevel="4">
      <c r="A463" s="8" t="s">
        <v>234</v>
      </c>
      <c r="B463" s="10" t="s">
        <v>241</v>
      </c>
      <c r="C463" s="10" t="s">
        <v>235</v>
      </c>
      <c r="D463" s="10"/>
      <c r="E463" s="13">
        <f>E464+E466+E468+E470</f>
        <v>29306.6</v>
      </c>
      <c r="F463" s="13">
        <f>F464+F466+F468+F470</f>
        <v>28125.200000000001</v>
      </c>
      <c r="G463" s="30"/>
    </row>
    <row r="464" spans="1:7" s="6" customFormat="1" ht="31.95" hidden="1" customHeight="1" outlineLevel="5">
      <c r="A464" s="8" t="s">
        <v>243</v>
      </c>
      <c r="B464" s="10" t="s">
        <v>241</v>
      </c>
      <c r="C464" s="10" t="s">
        <v>244</v>
      </c>
      <c r="D464" s="10"/>
      <c r="E464" s="13">
        <f>E465</f>
        <v>2194.5</v>
      </c>
      <c r="F464" s="13">
        <f>F465</f>
        <v>2194.5</v>
      </c>
      <c r="G464" s="30"/>
    </row>
    <row r="465" spans="1:7" s="6" customFormat="1" ht="31.95" hidden="1" customHeight="1" outlineLevel="1">
      <c r="A465" s="8" t="s">
        <v>181</v>
      </c>
      <c r="B465" s="10" t="s">
        <v>241</v>
      </c>
      <c r="C465" s="10" t="s">
        <v>244</v>
      </c>
      <c r="D465" s="10" t="s">
        <v>182</v>
      </c>
      <c r="E465" s="13">
        <v>2194.5</v>
      </c>
      <c r="F465" s="13">
        <v>2194.5</v>
      </c>
      <c r="G465" s="30"/>
    </row>
    <row r="466" spans="1:7" s="6" customFormat="1" ht="26.4" hidden="1" outlineLevel="2">
      <c r="A466" s="8" t="s">
        <v>245</v>
      </c>
      <c r="B466" s="10" t="s">
        <v>241</v>
      </c>
      <c r="C466" s="10" t="s">
        <v>246</v>
      </c>
      <c r="D466" s="10"/>
      <c r="E466" s="13">
        <f>E467</f>
        <v>10942.9</v>
      </c>
      <c r="F466" s="13">
        <f>F467</f>
        <v>10942.9</v>
      </c>
      <c r="G466" s="30"/>
    </row>
    <row r="467" spans="1:7" ht="26.4" hidden="1" outlineLevel="3">
      <c r="A467" s="8" t="s">
        <v>181</v>
      </c>
      <c r="B467" s="10" t="s">
        <v>241</v>
      </c>
      <c r="C467" s="10" t="s">
        <v>246</v>
      </c>
      <c r="D467" s="10" t="s">
        <v>182</v>
      </c>
      <c r="E467" s="13">
        <v>10942.9</v>
      </c>
      <c r="F467" s="13">
        <v>10942.9</v>
      </c>
      <c r="G467" s="30"/>
    </row>
    <row r="468" spans="1:7" ht="92.4" hidden="1" outlineLevel="3">
      <c r="A468" s="12" t="s">
        <v>319</v>
      </c>
      <c r="B468" s="10" t="s">
        <v>241</v>
      </c>
      <c r="C468" s="10" t="s">
        <v>247</v>
      </c>
      <c r="D468" s="10"/>
      <c r="E468" s="13">
        <f>E469</f>
        <v>758.5</v>
      </c>
      <c r="F468" s="13">
        <f>F469</f>
        <v>758.5</v>
      </c>
      <c r="G468" s="30"/>
    </row>
    <row r="469" spans="1:7" ht="26.4" hidden="1" outlineLevel="3">
      <c r="A469" s="12" t="s">
        <v>181</v>
      </c>
      <c r="B469" s="10" t="s">
        <v>241</v>
      </c>
      <c r="C469" s="10" t="s">
        <v>247</v>
      </c>
      <c r="D469" s="10" t="s">
        <v>182</v>
      </c>
      <c r="E469" s="13">
        <v>758.5</v>
      </c>
      <c r="F469" s="13">
        <v>758.5</v>
      </c>
      <c r="G469" s="30"/>
    </row>
    <row r="470" spans="1:7" ht="26.4" outlineLevel="2" collapsed="1">
      <c r="A470" s="8" t="s">
        <v>248</v>
      </c>
      <c r="B470" s="10" t="s">
        <v>241</v>
      </c>
      <c r="C470" s="10" t="s">
        <v>249</v>
      </c>
      <c r="D470" s="10"/>
      <c r="E470" s="13">
        <f>E471+E472</f>
        <v>15410.7</v>
      </c>
      <c r="F470" s="13">
        <f>F471+F472</f>
        <v>14229.300000000001</v>
      </c>
      <c r="G470" s="30"/>
    </row>
    <row r="471" spans="1:7" s="6" customFormat="1" ht="26.4" hidden="1" outlineLevel="3">
      <c r="A471" s="8" t="s">
        <v>181</v>
      </c>
      <c r="B471" s="10" t="s">
        <v>241</v>
      </c>
      <c r="C471" s="10" t="s">
        <v>249</v>
      </c>
      <c r="D471" s="10" t="s">
        <v>182</v>
      </c>
      <c r="E471" s="13">
        <v>3872.1</v>
      </c>
      <c r="F471" s="13">
        <v>3872.1</v>
      </c>
      <c r="G471" s="30"/>
    </row>
    <row r="472" spans="1:7" s="6" customFormat="1" ht="39.6" outlineLevel="4">
      <c r="A472" s="8" t="s">
        <v>59</v>
      </c>
      <c r="B472" s="10" t="s">
        <v>241</v>
      </c>
      <c r="C472" s="10" t="s">
        <v>249</v>
      </c>
      <c r="D472" s="10" t="s">
        <v>60</v>
      </c>
      <c r="E472" s="13">
        <v>11538.6</v>
      </c>
      <c r="F472" s="13">
        <v>10357.200000000001</v>
      </c>
      <c r="G472" s="30"/>
    </row>
    <row r="473" spans="1:7" ht="43.2" hidden="1" customHeight="1" outlineLevel="5">
      <c r="A473" s="8" t="s">
        <v>250</v>
      </c>
      <c r="B473" s="10" t="s">
        <v>241</v>
      </c>
      <c r="C473" s="10" t="s">
        <v>251</v>
      </c>
      <c r="D473" s="10"/>
      <c r="E473" s="13">
        <f>E474+E476+E478</f>
        <v>782.1</v>
      </c>
      <c r="F473" s="13">
        <f>F474+F476+F478</f>
        <v>782.1</v>
      </c>
      <c r="G473" s="30"/>
    </row>
    <row r="474" spans="1:7" ht="74.25" hidden="1" customHeight="1" outlineLevel="4">
      <c r="A474" s="8" t="s">
        <v>393</v>
      </c>
      <c r="B474" s="10" t="s">
        <v>241</v>
      </c>
      <c r="C474" s="10" t="s">
        <v>394</v>
      </c>
      <c r="D474" s="10"/>
      <c r="E474" s="13">
        <f>E475</f>
        <v>0</v>
      </c>
      <c r="F474" s="13">
        <f>F475</f>
        <v>0</v>
      </c>
      <c r="G474" s="30"/>
    </row>
    <row r="475" spans="1:7" ht="26.4" hidden="1" outlineLevel="5">
      <c r="A475" s="8" t="s">
        <v>15</v>
      </c>
      <c r="B475" s="10" t="s">
        <v>241</v>
      </c>
      <c r="C475" s="10" t="s">
        <v>394</v>
      </c>
      <c r="D475" s="10" t="s">
        <v>16</v>
      </c>
      <c r="E475" s="13">
        <v>0</v>
      </c>
      <c r="F475" s="13">
        <v>0</v>
      </c>
      <c r="G475" s="30"/>
    </row>
    <row r="476" spans="1:7" s="6" customFormat="1" hidden="1" outlineLevel="4">
      <c r="A476" s="8" t="s">
        <v>395</v>
      </c>
      <c r="B476" s="10" t="s">
        <v>241</v>
      </c>
      <c r="C476" s="10" t="s">
        <v>364</v>
      </c>
      <c r="D476" s="10"/>
      <c r="E476" s="13">
        <f>E477</f>
        <v>0</v>
      </c>
      <c r="F476" s="13">
        <f>F477</f>
        <v>0</v>
      </c>
      <c r="G476" s="30"/>
    </row>
    <row r="477" spans="1:7" s="6" customFormat="1" ht="26.4" hidden="1" outlineLevel="5">
      <c r="A477" s="8" t="s">
        <v>15</v>
      </c>
      <c r="B477" s="10" t="s">
        <v>241</v>
      </c>
      <c r="C477" s="10" t="s">
        <v>364</v>
      </c>
      <c r="D477" s="10" t="s">
        <v>16</v>
      </c>
      <c r="E477" s="13">
        <v>0</v>
      </c>
      <c r="F477" s="13">
        <v>0</v>
      </c>
      <c r="G477" s="30"/>
    </row>
    <row r="478" spans="1:7" ht="26.4" hidden="1" outlineLevel="4">
      <c r="A478" s="8" t="s">
        <v>248</v>
      </c>
      <c r="B478" s="10" t="s">
        <v>241</v>
      </c>
      <c r="C478" s="10" t="s">
        <v>252</v>
      </c>
      <c r="D478" s="10"/>
      <c r="E478" s="13">
        <f>E479</f>
        <v>782.1</v>
      </c>
      <c r="F478" s="13">
        <f>F479</f>
        <v>782.1</v>
      </c>
      <c r="G478" s="30"/>
    </row>
    <row r="479" spans="1:7" s="6" customFormat="1" ht="26.4" hidden="1" outlineLevel="5">
      <c r="A479" s="8" t="s">
        <v>181</v>
      </c>
      <c r="B479" s="10" t="s">
        <v>241</v>
      </c>
      <c r="C479" s="10" t="s">
        <v>252</v>
      </c>
      <c r="D479" s="10" t="s">
        <v>182</v>
      </c>
      <c r="E479" s="13">
        <v>782.1</v>
      </c>
      <c r="F479" s="13">
        <v>782.1</v>
      </c>
      <c r="G479" s="30"/>
    </row>
    <row r="480" spans="1:7" s="6" customFormat="1" ht="26.4" hidden="1" outlineLevel="5">
      <c r="A480" s="9" t="s">
        <v>253</v>
      </c>
      <c r="B480" s="11" t="s">
        <v>254</v>
      </c>
      <c r="C480" s="11"/>
      <c r="D480" s="11"/>
      <c r="E480" s="14">
        <f t="shared" ref="E480:F482" si="5">E481</f>
        <v>500</v>
      </c>
      <c r="F480" s="14">
        <f t="shared" si="5"/>
        <v>500</v>
      </c>
      <c r="G480" s="30"/>
    </row>
    <row r="481" spans="1:7" ht="66" hidden="1" outlineLevel="3">
      <c r="A481" s="8" t="s">
        <v>365</v>
      </c>
      <c r="B481" s="10" t="s">
        <v>254</v>
      </c>
      <c r="C481" s="10" t="s">
        <v>255</v>
      </c>
      <c r="D481" s="10"/>
      <c r="E481" s="13">
        <f t="shared" si="5"/>
        <v>500</v>
      </c>
      <c r="F481" s="13">
        <f t="shared" si="5"/>
        <v>500</v>
      </c>
      <c r="G481" s="30"/>
    </row>
    <row r="482" spans="1:7" hidden="1" outlineLevel="4">
      <c r="A482" s="8" t="s">
        <v>256</v>
      </c>
      <c r="B482" s="10" t="s">
        <v>254</v>
      </c>
      <c r="C482" s="10" t="s">
        <v>257</v>
      </c>
      <c r="D482" s="10"/>
      <c r="E482" s="13">
        <f t="shared" si="5"/>
        <v>500</v>
      </c>
      <c r="F482" s="13">
        <f t="shared" si="5"/>
        <v>500</v>
      </c>
      <c r="G482" s="30"/>
    </row>
    <row r="483" spans="1:7" ht="39.6" hidden="1" outlineLevel="5">
      <c r="A483" s="8" t="s">
        <v>59</v>
      </c>
      <c r="B483" s="10" t="s">
        <v>254</v>
      </c>
      <c r="C483" s="10" t="s">
        <v>257</v>
      </c>
      <c r="D483" s="10" t="s">
        <v>60</v>
      </c>
      <c r="E483" s="13">
        <v>500</v>
      </c>
      <c r="F483" s="13">
        <v>500</v>
      </c>
      <c r="G483" s="30"/>
    </row>
    <row r="484" spans="1:7" s="6" customFormat="1" outlineLevel="1" collapsed="1">
      <c r="A484" s="9" t="s">
        <v>258</v>
      </c>
      <c r="B484" s="11" t="s">
        <v>259</v>
      </c>
      <c r="C484" s="11"/>
      <c r="D484" s="11"/>
      <c r="E484" s="14">
        <f>E485</f>
        <v>78252.600000000006</v>
      </c>
      <c r="F484" s="14">
        <f>F485</f>
        <v>81442.899999999994</v>
      </c>
      <c r="G484" s="30"/>
    </row>
    <row r="485" spans="1:7" s="6" customFormat="1" outlineLevel="2">
      <c r="A485" s="9" t="s">
        <v>260</v>
      </c>
      <c r="B485" s="11" t="s">
        <v>261</v>
      </c>
      <c r="C485" s="11"/>
      <c r="D485" s="11"/>
      <c r="E485" s="14">
        <f>E486</f>
        <v>78252.600000000006</v>
      </c>
      <c r="F485" s="14">
        <f>F486</f>
        <v>81442.899999999994</v>
      </c>
      <c r="G485" s="30"/>
    </row>
    <row r="486" spans="1:7" ht="42" customHeight="1" outlineLevel="4">
      <c r="A486" s="8" t="s">
        <v>366</v>
      </c>
      <c r="B486" s="10" t="s">
        <v>261</v>
      </c>
      <c r="C486" s="10" t="s">
        <v>262</v>
      </c>
      <c r="D486" s="10"/>
      <c r="E486" s="13">
        <f>E489+E492+E487</f>
        <v>78252.600000000006</v>
      </c>
      <c r="F486" s="13">
        <f>F489+F492+F487</f>
        <v>81442.899999999994</v>
      </c>
      <c r="G486" s="30"/>
    </row>
    <row r="487" spans="1:7" s="24" customFormat="1" ht="27" hidden="1" customHeight="1" outlineLevel="4">
      <c r="A487" s="8" t="s">
        <v>447</v>
      </c>
      <c r="B487" s="10" t="s">
        <v>261</v>
      </c>
      <c r="C487" s="16" t="s">
        <v>449</v>
      </c>
      <c r="D487" s="10"/>
      <c r="E487" s="13">
        <f>E488</f>
        <v>0</v>
      </c>
      <c r="F487" s="13">
        <f>F488</f>
        <v>0</v>
      </c>
      <c r="G487" s="30"/>
    </row>
    <row r="488" spans="1:7" s="24" customFormat="1" ht="30" hidden="1" customHeight="1" outlineLevel="4">
      <c r="A488" s="12" t="s">
        <v>448</v>
      </c>
      <c r="B488" s="10" t="s">
        <v>261</v>
      </c>
      <c r="C488" s="16" t="s">
        <v>449</v>
      </c>
      <c r="D488" s="10">
        <v>400</v>
      </c>
      <c r="E488" s="13">
        <v>0</v>
      </c>
      <c r="F488" s="13">
        <v>0</v>
      </c>
      <c r="G488" s="30"/>
    </row>
    <row r="489" spans="1:7" ht="40.5" hidden="1" customHeight="1" outlineLevel="5">
      <c r="A489" s="8" t="s">
        <v>320</v>
      </c>
      <c r="B489" s="10" t="s">
        <v>261</v>
      </c>
      <c r="C489" s="10" t="s">
        <v>263</v>
      </c>
      <c r="D489" s="10"/>
      <c r="E489" s="13">
        <f>E490+E491</f>
        <v>214</v>
      </c>
      <c r="F489" s="13">
        <f>F490+F491</f>
        <v>214</v>
      </c>
      <c r="G489" s="30"/>
    </row>
    <row r="490" spans="1:7" s="6" customFormat="1" ht="33" hidden="1" customHeight="1">
      <c r="A490" s="8" t="s">
        <v>15</v>
      </c>
      <c r="B490" s="10" t="s">
        <v>261</v>
      </c>
      <c r="C490" s="10" t="s">
        <v>263</v>
      </c>
      <c r="D490" s="10" t="s">
        <v>16</v>
      </c>
      <c r="E490" s="13">
        <v>54</v>
      </c>
      <c r="F490" s="13">
        <v>54</v>
      </c>
      <c r="G490" s="30"/>
    </row>
    <row r="491" spans="1:7" s="6" customFormat="1" ht="39.6" hidden="1" outlineLevel="1">
      <c r="A491" s="8" t="s">
        <v>59</v>
      </c>
      <c r="B491" s="10" t="s">
        <v>261</v>
      </c>
      <c r="C491" s="10" t="s">
        <v>263</v>
      </c>
      <c r="D491" s="10" t="s">
        <v>60</v>
      </c>
      <c r="E491" s="13">
        <v>160</v>
      </c>
      <c r="F491" s="13">
        <v>160</v>
      </c>
      <c r="G491" s="30"/>
    </row>
    <row r="492" spans="1:7" ht="26.4" collapsed="1">
      <c r="A492" s="8" t="s">
        <v>264</v>
      </c>
      <c r="B492" s="10" t="s">
        <v>261</v>
      </c>
      <c r="C492" s="10" t="s">
        <v>265</v>
      </c>
      <c r="D492" s="10"/>
      <c r="E492" s="13">
        <f>E493</f>
        <v>78038.600000000006</v>
      </c>
      <c r="F492" s="13">
        <f>F493</f>
        <v>81228.899999999994</v>
      </c>
    </row>
    <row r="493" spans="1:7" ht="39.6">
      <c r="A493" s="8" t="s">
        <v>59</v>
      </c>
      <c r="B493" s="10" t="s">
        <v>261</v>
      </c>
      <c r="C493" s="10" t="s">
        <v>265</v>
      </c>
      <c r="D493" s="10" t="s">
        <v>60</v>
      </c>
      <c r="E493" s="13">
        <v>78038.600000000006</v>
      </c>
      <c r="F493" s="13">
        <v>81228.899999999994</v>
      </c>
      <c r="G493" s="32"/>
    </row>
    <row r="494" spans="1:7" s="6" customFormat="1" ht="15.6" customHeight="1">
      <c r="A494" s="9" t="s">
        <v>367</v>
      </c>
      <c r="B494" s="11" t="s">
        <v>266</v>
      </c>
      <c r="C494" s="11"/>
      <c r="D494" s="11"/>
      <c r="E494" s="14">
        <f t="shared" ref="E494:F498" si="6">E495</f>
        <v>9579.9</v>
      </c>
      <c r="F494" s="14">
        <f t="shared" si="6"/>
        <v>8873.1</v>
      </c>
      <c r="G494" s="28"/>
    </row>
    <row r="495" spans="1:7" s="6" customFormat="1" ht="30.75" customHeight="1">
      <c r="A495" s="9" t="s">
        <v>368</v>
      </c>
      <c r="B495" s="11" t="s">
        <v>267</v>
      </c>
      <c r="C495" s="11"/>
      <c r="D495" s="11"/>
      <c r="E495" s="14">
        <f t="shared" si="6"/>
        <v>9579.9</v>
      </c>
      <c r="F495" s="14">
        <f t="shared" si="6"/>
        <v>8873.1</v>
      </c>
      <c r="G495" s="28"/>
    </row>
    <row r="496" spans="1:7" ht="31.5" customHeight="1">
      <c r="A496" s="8" t="s">
        <v>331</v>
      </c>
      <c r="B496" s="10" t="s">
        <v>267</v>
      </c>
      <c r="C496" s="10" t="s">
        <v>11</v>
      </c>
      <c r="D496" s="10"/>
      <c r="E496" s="13">
        <f t="shared" si="6"/>
        <v>9579.9</v>
      </c>
      <c r="F496" s="13">
        <f t="shared" si="6"/>
        <v>8873.1</v>
      </c>
    </row>
    <row r="497" spans="1:6" ht="39.6">
      <c r="A497" s="8" t="s">
        <v>29</v>
      </c>
      <c r="B497" s="10" t="s">
        <v>267</v>
      </c>
      <c r="C497" s="10" t="s">
        <v>30</v>
      </c>
      <c r="D497" s="10"/>
      <c r="E497" s="13">
        <f t="shared" si="6"/>
        <v>9579.9</v>
      </c>
      <c r="F497" s="13">
        <f t="shared" si="6"/>
        <v>8873.1</v>
      </c>
    </row>
    <row r="498" spans="1:6" ht="30" customHeight="1">
      <c r="A498" s="8" t="s">
        <v>268</v>
      </c>
      <c r="B498" s="10" t="s">
        <v>267</v>
      </c>
      <c r="C498" s="10" t="s">
        <v>269</v>
      </c>
      <c r="D498" s="10"/>
      <c r="E498" s="13">
        <f t="shared" si="6"/>
        <v>9579.9</v>
      </c>
      <c r="F498" s="13">
        <f t="shared" si="6"/>
        <v>8873.1</v>
      </c>
    </row>
    <row r="499" spans="1:6" ht="27" customHeight="1">
      <c r="A499" s="8" t="s">
        <v>270</v>
      </c>
      <c r="B499" s="10" t="s">
        <v>267</v>
      </c>
      <c r="C499" s="10" t="s">
        <v>269</v>
      </c>
      <c r="D499" s="10" t="s">
        <v>271</v>
      </c>
      <c r="E499" s="19">
        <v>9579.9</v>
      </c>
      <c r="F499" s="19">
        <v>8873.1</v>
      </c>
    </row>
    <row r="500" spans="1:6">
      <c r="A500" s="36" t="s">
        <v>272</v>
      </c>
      <c r="B500" s="37"/>
      <c r="C500" s="37"/>
      <c r="D500" s="38"/>
      <c r="E500" s="7">
        <f>E8+E126+E159+E186+E284+E386+E437+E484+E494+E278</f>
        <v>2946637.9</v>
      </c>
      <c r="F500" s="7">
        <f>F8+F126+F159+F186+F284+F386+F437+F484+F494+F278</f>
        <v>3029250.3</v>
      </c>
    </row>
  </sheetData>
  <mergeCells count="6">
    <mergeCell ref="A500:D500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8"/>
  <sheetViews>
    <sheetView zoomScaleSheetLayoutView="100" workbookViewId="0">
      <selection activeCell="E1" sqref="E1:F4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6.5546875" style="2" customWidth="1"/>
    <col min="5" max="5" width="12.6640625" style="25" customWidth="1"/>
    <col min="6" max="6" width="12.6640625" style="2" customWidth="1"/>
    <col min="7" max="8" width="12" style="2" customWidth="1"/>
    <col min="9" max="9" width="8.88671875" style="2" customWidth="1"/>
    <col min="10" max="16384" width="8.88671875" style="2"/>
  </cols>
  <sheetData>
    <row r="1" spans="1:9">
      <c r="E1" s="40"/>
      <c r="F1" s="40"/>
      <c r="G1" s="40" t="s">
        <v>452</v>
      </c>
      <c r="H1" s="40"/>
    </row>
    <row r="2" spans="1:9">
      <c r="E2" s="40"/>
      <c r="F2" s="40"/>
      <c r="G2" s="40" t="s">
        <v>443</v>
      </c>
      <c r="H2" s="40"/>
    </row>
    <row r="3" spans="1:9">
      <c r="E3" s="40"/>
      <c r="F3" s="40"/>
      <c r="G3" s="40" t="s">
        <v>444</v>
      </c>
      <c r="H3" s="40"/>
    </row>
    <row r="4" spans="1:9">
      <c r="E4" s="40"/>
      <c r="F4" s="40"/>
      <c r="G4" s="40" t="s">
        <v>446</v>
      </c>
      <c r="H4" s="40"/>
    </row>
    <row r="6" spans="1:9" ht="78.75" customHeight="1">
      <c r="A6" s="42" t="s">
        <v>414</v>
      </c>
      <c r="B6" s="42"/>
      <c r="C6" s="42"/>
      <c r="D6" s="42"/>
      <c r="E6" s="42"/>
      <c r="F6" s="42"/>
      <c r="G6" s="42"/>
      <c r="H6" s="42"/>
      <c r="I6" s="3"/>
    </row>
    <row r="7" spans="1:9" ht="13.95" customHeight="1">
      <c r="A7" s="41"/>
      <c r="B7" s="41"/>
      <c r="C7" s="41"/>
      <c r="D7" s="41"/>
      <c r="E7" s="41"/>
      <c r="F7" s="41"/>
      <c r="G7" s="41"/>
      <c r="H7" s="41"/>
      <c r="I7" s="4"/>
    </row>
    <row r="8" spans="1:9" s="6" customFormat="1" ht="45.6">
      <c r="A8" s="18" t="s">
        <v>273</v>
      </c>
      <c r="B8" s="18" t="s">
        <v>274</v>
      </c>
      <c r="C8" s="18" t="s">
        <v>275</v>
      </c>
      <c r="D8" s="18" t="s">
        <v>276</v>
      </c>
      <c r="E8" s="20" t="s">
        <v>401</v>
      </c>
      <c r="F8" s="20" t="s">
        <v>402</v>
      </c>
      <c r="G8" s="18" t="s">
        <v>415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9.6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6.4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6.4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6.4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66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2.8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66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9.6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6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6.4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6.4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6.4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66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9.6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9.6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66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9.6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66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9.6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9.6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9.6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66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9.6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9.6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52.8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6.4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9.6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9.6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66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6.4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9.6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9.6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79.2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9.6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66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9.6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9.6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9.6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6.4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6.4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6.4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9.6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2" hidden="1" customHeight="1" outlineLevel="2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6.4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66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9.6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6.4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9.6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9.6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66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9.6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6.4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9.6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6.4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6.4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9.6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9.6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66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9.6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9.6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6.4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52.8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6.4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6.4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9.6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9.6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9.6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52.8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6.4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9.6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9.6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5.6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52.8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9.6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9.6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6.4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9.6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9.6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6.4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9.6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26.4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9.6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6.4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6.4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9.6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6.4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9.6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hidden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384184.3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hidden="1" outlineLevel="4">
      <c r="A120" s="15" t="s">
        <v>84</v>
      </c>
      <c r="B120" s="11" t="s">
        <v>85</v>
      </c>
      <c r="C120" s="11"/>
      <c r="D120" s="11"/>
      <c r="E120" s="14">
        <f t="shared" si="9"/>
        <v>384184.3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6.4" hidden="1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384184.3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2.8" hidden="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E123+E125+E127+E129+E131+E133</f>
        <v>384184.3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9.6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26.4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9.6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9.6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2.8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9.6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2.8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9.6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5.6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9.6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hidden="1" outlineLevel="3">
      <c r="A133" s="23" t="s">
        <v>450</v>
      </c>
      <c r="B133" s="10" t="s">
        <v>85</v>
      </c>
      <c r="C133" s="10" t="s">
        <v>451</v>
      </c>
      <c r="D133" s="10"/>
      <c r="E133" s="13">
        <f>E134</f>
        <v>150000</v>
      </c>
      <c r="F133" s="13">
        <f>F134</f>
        <v>150000</v>
      </c>
      <c r="G133" s="13"/>
      <c r="H133" s="13"/>
      <c r="I133" s="5"/>
    </row>
    <row r="134" spans="1:9" s="6" customFormat="1" ht="39.6" hidden="1" outlineLevel="3">
      <c r="A134" s="12" t="s">
        <v>15</v>
      </c>
      <c r="B134" s="10" t="s">
        <v>85</v>
      </c>
      <c r="C134" s="10" t="s">
        <v>451</v>
      </c>
      <c r="D134" s="10" t="s">
        <v>16</v>
      </c>
      <c r="E134" s="13">
        <v>150000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6.4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6.4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9.6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9.6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6.4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9.6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2.8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9.6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9.6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9.6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26.4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6.4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6.4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6.4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9.6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6.4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9.6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9.6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26.4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9.6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26.4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26.4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50000000000003" hidden="1" customHeight="1" outlineLevel="2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26.4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9.6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6.4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6.4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2.8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9.6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2.8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9.6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6.4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9.6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9.6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9.6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9.6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9.6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9.6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9.6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9.6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9.6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9.6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9.6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9.6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9.6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2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9.6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2.8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6.4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9.6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6.4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6.4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6.4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6.4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66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9.6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6.4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6.4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66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9.6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outlineLevel="3" collapsed="1">
      <c r="A209" s="15" t="s">
        <v>149</v>
      </c>
      <c r="B209" s="11" t="s">
        <v>150</v>
      </c>
      <c r="C209" s="11"/>
      <c r="D209" s="11"/>
      <c r="E209" s="14">
        <f>E210+E220+E232+E241+E265</f>
        <v>1196875.1000000003</v>
      </c>
      <c r="F209" s="14">
        <f>F210+F220+F232+F241+F265</f>
        <v>1206101.3000000003</v>
      </c>
      <c r="G209" s="14">
        <f>G210+G220+G232+G241+G265</f>
        <v>1006648.3</v>
      </c>
      <c r="H209" s="14">
        <f>H210+H220+H232+H241+H265</f>
        <v>1015874.5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6.4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6.4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2.8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9.6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39.6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9.6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50000000000003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39.6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26.4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outlineLevel="4">
      <c r="A220" s="15" t="s">
        <v>161</v>
      </c>
      <c r="B220" s="11" t="s">
        <v>162</v>
      </c>
      <c r="C220" s="11"/>
      <c r="D220" s="11"/>
      <c r="E220" s="14">
        <f>E221+E229</f>
        <v>631847.60000000009</v>
      </c>
      <c r="F220" s="14">
        <f>F221+F229</f>
        <v>641073.80000000005</v>
      </c>
      <c r="G220" s="14">
        <f>G221+G229</f>
        <v>393289.60000000003</v>
      </c>
      <c r="H220" s="14">
        <f>H221+H229</f>
        <v>402515.80000000005</v>
      </c>
      <c r="I220" s="5"/>
    </row>
    <row r="221" spans="1:9" ht="26.4" outlineLevel="5">
      <c r="A221" s="12" t="s">
        <v>352</v>
      </c>
      <c r="B221" s="10" t="s">
        <v>162</v>
      </c>
      <c r="C221" s="10" t="s">
        <v>153</v>
      </c>
      <c r="D221" s="10"/>
      <c r="E221" s="13">
        <f>E222+E226</f>
        <v>356709.80000000005</v>
      </c>
      <c r="F221" s="13">
        <f>F222+F226</f>
        <v>365936</v>
      </c>
      <c r="G221" s="13">
        <f>G222+G226</f>
        <v>393258.60000000003</v>
      </c>
      <c r="H221" s="13">
        <f>H222+H226</f>
        <v>402484.80000000005</v>
      </c>
      <c r="I221" s="1"/>
    </row>
    <row r="222" spans="1:9" ht="26.4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2" si="14">E223</f>
        <v>281335.7</v>
      </c>
      <c r="F222" s="13">
        <f t="shared" si="14"/>
        <v>290561.90000000002</v>
      </c>
      <c r="G222" s="13">
        <f t="shared" si="14"/>
        <v>317884.40000000002</v>
      </c>
      <c r="H222" s="13">
        <f t="shared" si="14"/>
        <v>327110.60000000003</v>
      </c>
      <c r="I222" s="1"/>
    </row>
    <row r="223" spans="1:9" ht="52.8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ref="E223:G223" si="15">E225+E224</f>
        <v>281335.7</v>
      </c>
      <c r="F223" s="13">
        <f t="shared" si="15"/>
        <v>290561.90000000002</v>
      </c>
      <c r="G223" s="13">
        <f t="shared" si="15"/>
        <v>317884.40000000002</v>
      </c>
      <c r="H223" s="13">
        <f>H225+H224</f>
        <v>327110.60000000003</v>
      </c>
      <c r="I223" s="1"/>
    </row>
    <row r="224" spans="1:9" s="25" customFormat="1" ht="26.4" outlineLevel="4">
      <c r="A224" s="12" t="s">
        <v>90</v>
      </c>
      <c r="B224" s="10" t="s">
        <v>162</v>
      </c>
      <c r="C224" s="10" t="s">
        <v>163</v>
      </c>
      <c r="D224" s="10">
        <v>400</v>
      </c>
      <c r="E224" s="13">
        <v>0</v>
      </c>
      <c r="F224" s="13">
        <v>9226.2000000000007</v>
      </c>
      <c r="G224" s="13">
        <v>0</v>
      </c>
      <c r="H224" s="13">
        <v>9226.2000000000007</v>
      </c>
      <c r="I224" s="1"/>
    </row>
    <row r="225" spans="1:9" ht="39.6" hidden="1" outlineLevel="5">
      <c r="A225" s="12" t="s">
        <v>59</v>
      </c>
      <c r="B225" s="10" t="s">
        <v>162</v>
      </c>
      <c r="C225" s="10" t="s">
        <v>163</v>
      </c>
      <c r="D225" s="10" t="s">
        <v>60</v>
      </c>
      <c r="E225" s="13">
        <v>281335.7</v>
      </c>
      <c r="F225" s="13">
        <v>281335.7</v>
      </c>
      <c r="G225" s="13">
        <v>317884.40000000002</v>
      </c>
      <c r="H225" s="13">
        <v>317884.40000000002</v>
      </c>
      <c r="I225" s="1"/>
    </row>
    <row r="226" spans="1:9" s="6" customFormat="1" ht="15" hidden="1" customHeight="1" outlineLevel="1">
      <c r="A226" s="12" t="s">
        <v>164</v>
      </c>
      <c r="B226" s="10" t="s">
        <v>162</v>
      </c>
      <c r="C226" s="10" t="s">
        <v>165</v>
      </c>
      <c r="D226" s="10"/>
      <c r="E226" s="13">
        <f t="shared" ref="E226:H227" si="16">E227</f>
        <v>75374.100000000006</v>
      </c>
      <c r="F226" s="13">
        <f t="shared" si="16"/>
        <v>75374.100000000006</v>
      </c>
      <c r="G226" s="13">
        <f t="shared" si="16"/>
        <v>75374.2</v>
      </c>
      <c r="H226" s="13">
        <f t="shared" si="16"/>
        <v>75374.2</v>
      </c>
      <c r="I226" s="5"/>
    </row>
    <row r="227" spans="1:9" ht="52.8" hidden="1" outlineLevel="2">
      <c r="A227" s="12" t="s">
        <v>302</v>
      </c>
      <c r="B227" s="10" t="s">
        <v>162</v>
      </c>
      <c r="C227" s="10" t="s">
        <v>166</v>
      </c>
      <c r="D227" s="10"/>
      <c r="E227" s="13">
        <f t="shared" si="16"/>
        <v>75374.100000000006</v>
      </c>
      <c r="F227" s="13">
        <f t="shared" si="16"/>
        <v>75374.100000000006</v>
      </c>
      <c r="G227" s="13">
        <f t="shared" si="16"/>
        <v>75374.2</v>
      </c>
      <c r="H227" s="13">
        <f t="shared" si="16"/>
        <v>75374.2</v>
      </c>
      <c r="I227" s="1"/>
    </row>
    <row r="228" spans="1:9" ht="39.6" hidden="1" outlineLevel="5">
      <c r="A228" s="12" t="s">
        <v>59</v>
      </c>
      <c r="B228" s="10" t="s">
        <v>162</v>
      </c>
      <c r="C228" s="10" t="s">
        <v>166</v>
      </c>
      <c r="D228" s="10" t="s">
        <v>60</v>
      </c>
      <c r="E228" s="13">
        <v>75374.100000000006</v>
      </c>
      <c r="F228" s="13">
        <v>75374.100000000006</v>
      </c>
      <c r="G228" s="13">
        <v>75374.2</v>
      </c>
      <c r="H228" s="13">
        <v>75374.2</v>
      </c>
      <c r="I228" s="1"/>
    </row>
    <row r="229" spans="1:9" s="6" customFormat="1" ht="40.950000000000003" hidden="1" customHeight="1" outlineLevel="1">
      <c r="A229" s="12" t="s">
        <v>334</v>
      </c>
      <c r="B229" s="10" t="s">
        <v>162</v>
      </c>
      <c r="C229" s="10" t="s">
        <v>42</v>
      </c>
      <c r="D229" s="10"/>
      <c r="E229" s="13">
        <f t="shared" ref="E229:H230" si="17">E230</f>
        <v>275137.8</v>
      </c>
      <c r="F229" s="13">
        <f t="shared" si="17"/>
        <v>275137.8</v>
      </c>
      <c r="G229" s="13">
        <f t="shared" si="17"/>
        <v>31</v>
      </c>
      <c r="H229" s="13">
        <f t="shared" si="17"/>
        <v>31</v>
      </c>
      <c r="I229" s="5"/>
    </row>
    <row r="230" spans="1:9" hidden="1" outlineLevel="5">
      <c r="A230" s="12" t="s">
        <v>303</v>
      </c>
      <c r="B230" s="10" t="s">
        <v>162</v>
      </c>
      <c r="C230" s="10" t="s">
        <v>304</v>
      </c>
      <c r="D230" s="10"/>
      <c r="E230" s="13">
        <f t="shared" si="17"/>
        <v>275137.8</v>
      </c>
      <c r="F230" s="13">
        <f t="shared" si="17"/>
        <v>275137.8</v>
      </c>
      <c r="G230" s="13">
        <f t="shared" si="17"/>
        <v>31</v>
      </c>
      <c r="H230" s="13">
        <f t="shared" si="17"/>
        <v>31</v>
      </c>
      <c r="I230" s="1"/>
    </row>
    <row r="231" spans="1:9" ht="26.4" hidden="1" outlineLevel="4" collapsed="1">
      <c r="A231" s="12" t="s">
        <v>90</v>
      </c>
      <c r="B231" s="10" t="s">
        <v>162</v>
      </c>
      <c r="C231" s="10" t="s">
        <v>304</v>
      </c>
      <c r="D231" s="10" t="s">
        <v>91</v>
      </c>
      <c r="E231" s="13">
        <v>275137.8</v>
      </c>
      <c r="F231" s="13">
        <v>275137.8</v>
      </c>
      <c r="G231" s="13">
        <v>31</v>
      </c>
      <c r="H231" s="13">
        <v>31</v>
      </c>
      <c r="I231" s="1"/>
    </row>
    <row r="232" spans="1:9" s="6" customFormat="1" hidden="1" outlineLevel="5">
      <c r="A232" s="15" t="s">
        <v>167</v>
      </c>
      <c r="B232" s="11" t="s">
        <v>168</v>
      </c>
      <c r="C232" s="11"/>
      <c r="D232" s="11"/>
      <c r="E232" s="14">
        <f t="shared" ref="E232:H233" si="18">E233</f>
        <v>128693.6</v>
      </c>
      <c r="F232" s="14">
        <f t="shared" si="18"/>
        <v>128693.6</v>
      </c>
      <c r="G232" s="14">
        <f t="shared" si="18"/>
        <v>128693.6</v>
      </c>
      <c r="H232" s="14">
        <f t="shared" si="18"/>
        <v>128693.6</v>
      </c>
      <c r="I232" s="5"/>
    </row>
    <row r="233" spans="1:9" s="6" customFormat="1" ht="26.4" hidden="1" outlineLevel="4">
      <c r="A233" s="12" t="s">
        <v>352</v>
      </c>
      <c r="B233" s="10" t="s">
        <v>168</v>
      </c>
      <c r="C233" s="10" t="s">
        <v>153</v>
      </c>
      <c r="D233" s="10"/>
      <c r="E233" s="13">
        <f t="shared" si="18"/>
        <v>128693.6</v>
      </c>
      <c r="F233" s="13">
        <f t="shared" si="18"/>
        <v>128693.6</v>
      </c>
      <c r="G233" s="13">
        <f t="shared" si="18"/>
        <v>128693.6</v>
      </c>
      <c r="H233" s="13">
        <f t="shared" si="18"/>
        <v>128693.6</v>
      </c>
      <c r="I233" s="5"/>
    </row>
    <row r="234" spans="1:9" ht="28.2" hidden="1" customHeight="1" outlineLevel="5">
      <c r="A234" s="12" t="s">
        <v>355</v>
      </c>
      <c r="B234" s="10" t="s">
        <v>168</v>
      </c>
      <c r="C234" s="10" t="s">
        <v>169</v>
      </c>
      <c r="D234" s="10"/>
      <c r="E234" s="13">
        <f>E235+E237+E239</f>
        <v>128693.6</v>
      </c>
      <c r="F234" s="13">
        <f>F235+F237+F239</f>
        <v>128693.6</v>
      </c>
      <c r="G234" s="13">
        <f>G235+G237+G239</f>
        <v>128693.6</v>
      </c>
      <c r="H234" s="13">
        <f>H235+H237+H239</f>
        <v>128693.6</v>
      </c>
      <c r="I234" s="1"/>
    </row>
    <row r="235" spans="1:9" ht="39.6" hidden="1" outlineLevel="4">
      <c r="A235" s="12" t="s">
        <v>170</v>
      </c>
      <c r="B235" s="10" t="s">
        <v>168</v>
      </c>
      <c r="C235" s="10" t="s">
        <v>171</v>
      </c>
      <c r="D235" s="10"/>
      <c r="E235" s="13">
        <f>E236</f>
        <v>120670.8</v>
      </c>
      <c r="F235" s="13">
        <f>F236</f>
        <v>120670.8</v>
      </c>
      <c r="G235" s="13">
        <f>G236</f>
        <v>120670.8</v>
      </c>
      <c r="H235" s="13">
        <f>H236</f>
        <v>120670.8</v>
      </c>
      <c r="I235" s="1"/>
    </row>
    <row r="236" spans="1:9" s="6" customFormat="1" ht="39.6" hidden="1" outlineLevel="5">
      <c r="A236" s="12" t="s">
        <v>59</v>
      </c>
      <c r="B236" s="10" t="s">
        <v>168</v>
      </c>
      <c r="C236" s="10" t="s">
        <v>171</v>
      </c>
      <c r="D236" s="10" t="s">
        <v>60</v>
      </c>
      <c r="E236" s="13">
        <v>120670.8</v>
      </c>
      <c r="F236" s="13">
        <v>120670.8</v>
      </c>
      <c r="G236" s="13">
        <v>120670.8</v>
      </c>
      <c r="H236" s="13">
        <v>120670.8</v>
      </c>
      <c r="I236" s="5"/>
    </row>
    <row r="237" spans="1:9" ht="39.6" hidden="1" outlineLevel="5">
      <c r="A237" s="12" t="s">
        <v>172</v>
      </c>
      <c r="B237" s="10" t="s">
        <v>168</v>
      </c>
      <c r="C237" s="10" t="s">
        <v>173</v>
      </c>
      <c r="D237" s="10"/>
      <c r="E237" s="13">
        <f>E238</f>
        <v>7620.8</v>
      </c>
      <c r="F237" s="13">
        <f>F238</f>
        <v>7620.8</v>
      </c>
      <c r="G237" s="13">
        <f>G238</f>
        <v>7620.8</v>
      </c>
      <c r="H237" s="13">
        <f>H238</f>
        <v>7620.8</v>
      </c>
      <c r="I237" s="1"/>
    </row>
    <row r="238" spans="1:9" ht="39.6" hidden="1" outlineLevel="4">
      <c r="A238" s="12" t="s">
        <v>59</v>
      </c>
      <c r="B238" s="10" t="s">
        <v>168</v>
      </c>
      <c r="C238" s="10" t="s">
        <v>173</v>
      </c>
      <c r="D238" s="10" t="s">
        <v>60</v>
      </c>
      <c r="E238" s="13">
        <v>7620.8</v>
      </c>
      <c r="F238" s="13">
        <v>7620.8</v>
      </c>
      <c r="G238" s="13">
        <v>7620.8</v>
      </c>
      <c r="H238" s="13">
        <v>7620.8</v>
      </c>
      <c r="I238" s="1"/>
    </row>
    <row r="239" spans="1:9" s="6" customFormat="1" hidden="1" outlineLevel="5">
      <c r="A239" s="12" t="s">
        <v>356</v>
      </c>
      <c r="B239" s="10" t="s">
        <v>168</v>
      </c>
      <c r="C239" s="10" t="s">
        <v>357</v>
      </c>
      <c r="D239" s="10"/>
      <c r="E239" s="13">
        <f>E240</f>
        <v>402</v>
      </c>
      <c r="F239" s="13">
        <f>F240</f>
        <v>402</v>
      </c>
      <c r="G239" s="13">
        <f>G240</f>
        <v>402</v>
      </c>
      <c r="H239" s="13">
        <f>H240</f>
        <v>402</v>
      </c>
      <c r="I239" s="5"/>
    </row>
    <row r="240" spans="1:9" ht="26.4" hidden="1" outlineLevel="2">
      <c r="A240" s="12" t="s">
        <v>90</v>
      </c>
      <c r="B240" s="10" t="s">
        <v>168</v>
      </c>
      <c r="C240" s="10" t="s">
        <v>357</v>
      </c>
      <c r="D240" s="10" t="s">
        <v>91</v>
      </c>
      <c r="E240" s="13">
        <v>402</v>
      </c>
      <c r="F240" s="13">
        <v>402</v>
      </c>
      <c r="G240" s="13">
        <v>402</v>
      </c>
      <c r="H240" s="13">
        <v>402</v>
      </c>
      <c r="I240" s="1"/>
    </row>
    <row r="241" spans="1:9" s="6" customFormat="1" hidden="1" outlineLevel="4">
      <c r="A241" s="15" t="s">
        <v>174</v>
      </c>
      <c r="B241" s="11" t="s">
        <v>175</v>
      </c>
      <c r="C241" s="11"/>
      <c r="D241" s="11"/>
      <c r="E241" s="14">
        <f>E242+E255</f>
        <v>18863.5</v>
      </c>
      <c r="F241" s="14">
        <f>F242+F255</f>
        <v>18863.5</v>
      </c>
      <c r="G241" s="14">
        <f>G242+G255</f>
        <v>18863.5</v>
      </c>
      <c r="H241" s="14">
        <f>H242+H255</f>
        <v>18863.5</v>
      </c>
      <c r="I241" s="5"/>
    </row>
    <row r="242" spans="1:9" ht="26.4" hidden="1" outlineLevel="5">
      <c r="A242" s="12" t="s">
        <v>352</v>
      </c>
      <c r="B242" s="10" t="s">
        <v>175</v>
      </c>
      <c r="C242" s="10" t="s">
        <v>153</v>
      </c>
      <c r="D242" s="10"/>
      <c r="E242" s="13">
        <f>E243</f>
        <v>14413.900000000001</v>
      </c>
      <c r="F242" s="13">
        <f>F243</f>
        <v>14413.900000000001</v>
      </c>
      <c r="G242" s="13">
        <f>G243</f>
        <v>14413.900000000001</v>
      </c>
      <c r="H242" s="13">
        <f>H243</f>
        <v>14413.900000000001</v>
      </c>
      <c r="I242" s="1"/>
    </row>
    <row r="243" spans="1:9" ht="26.4" hidden="1" outlineLevel="4">
      <c r="A243" s="12" t="s">
        <v>176</v>
      </c>
      <c r="B243" s="10" t="s">
        <v>175</v>
      </c>
      <c r="C243" s="10" t="s">
        <v>177</v>
      </c>
      <c r="D243" s="10"/>
      <c r="E243" s="13">
        <f>E244+E246+E248+E250+E253</f>
        <v>14413.900000000001</v>
      </c>
      <c r="F243" s="13">
        <f>F244+F246+F248+F250+F253</f>
        <v>14413.900000000001</v>
      </c>
      <c r="G243" s="13">
        <f>G244+G246+G248+G250+G253</f>
        <v>14413.900000000001</v>
      </c>
      <c r="H243" s="13">
        <f>H244+H246+H248+H250+H253</f>
        <v>14413.900000000001</v>
      </c>
      <c r="I243" s="1"/>
    </row>
    <row r="244" spans="1:9" ht="52.8" hidden="1" outlineLevel="5">
      <c r="A244" s="12" t="s">
        <v>305</v>
      </c>
      <c r="B244" s="10" t="s">
        <v>175</v>
      </c>
      <c r="C244" s="10" t="s">
        <v>178</v>
      </c>
      <c r="D244" s="10"/>
      <c r="E244" s="13">
        <f>E245</f>
        <v>2827.2</v>
      </c>
      <c r="F244" s="13">
        <f>F245</f>
        <v>2827.2</v>
      </c>
      <c r="G244" s="13">
        <f>G245</f>
        <v>2827.2</v>
      </c>
      <c r="H244" s="13">
        <f>H245</f>
        <v>2827.2</v>
      </c>
      <c r="I244" s="1"/>
    </row>
    <row r="245" spans="1:9" ht="39.6" hidden="1" outlineLevel="4">
      <c r="A245" s="12" t="s">
        <v>59</v>
      </c>
      <c r="B245" s="10" t="s">
        <v>175</v>
      </c>
      <c r="C245" s="10" t="s">
        <v>178</v>
      </c>
      <c r="D245" s="10" t="s">
        <v>60</v>
      </c>
      <c r="E245" s="13">
        <v>2827.2</v>
      </c>
      <c r="F245" s="13">
        <v>2827.2</v>
      </c>
      <c r="G245" s="13">
        <v>2827.2</v>
      </c>
      <c r="H245" s="13">
        <v>2827.2</v>
      </c>
      <c r="I245" s="1"/>
    </row>
    <row r="246" spans="1:9" ht="39.6" hidden="1" outlineLevel="5">
      <c r="A246" s="12" t="s">
        <v>179</v>
      </c>
      <c r="B246" s="10" t="s">
        <v>175</v>
      </c>
      <c r="C246" s="10" t="s">
        <v>180</v>
      </c>
      <c r="D246" s="10"/>
      <c r="E246" s="13">
        <f>E247</f>
        <v>5426.5</v>
      </c>
      <c r="F246" s="13">
        <f>F247</f>
        <v>5426.5</v>
      </c>
      <c r="G246" s="13">
        <f>G247</f>
        <v>5426.5</v>
      </c>
      <c r="H246" s="13">
        <f>H247</f>
        <v>5426.5</v>
      </c>
      <c r="I246" s="1"/>
    </row>
    <row r="247" spans="1:9" ht="26.4" hidden="1" outlineLevel="4">
      <c r="A247" s="12" t="s">
        <v>181</v>
      </c>
      <c r="B247" s="10" t="s">
        <v>175</v>
      </c>
      <c r="C247" s="10" t="s">
        <v>180</v>
      </c>
      <c r="D247" s="10" t="s">
        <v>182</v>
      </c>
      <c r="E247" s="13">
        <v>5426.5</v>
      </c>
      <c r="F247" s="13">
        <v>5426.5</v>
      </c>
      <c r="G247" s="13">
        <v>5426.5</v>
      </c>
      <c r="H247" s="13">
        <v>5426.5</v>
      </c>
      <c r="I247" s="1"/>
    </row>
    <row r="248" spans="1:9" ht="26.4" hidden="1" outlineLevel="5">
      <c r="A248" s="12" t="s">
        <v>183</v>
      </c>
      <c r="B248" s="10" t="s">
        <v>175</v>
      </c>
      <c r="C248" s="10" t="s">
        <v>184</v>
      </c>
      <c r="D248" s="10"/>
      <c r="E248" s="13">
        <f>E249</f>
        <v>6125.2</v>
      </c>
      <c r="F248" s="13">
        <f>F249</f>
        <v>6125.2</v>
      </c>
      <c r="G248" s="13">
        <f>G249</f>
        <v>6125.2</v>
      </c>
      <c r="H248" s="13">
        <f>H249</f>
        <v>6125.2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184</v>
      </c>
      <c r="D249" s="10" t="s">
        <v>60</v>
      </c>
      <c r="E249" s="13">
        <v>6125.2</v>
      </c>
      <c r="F249" s="13">
        <v>6125.2</v>
      </c>
      <c r="G249" s="13">
        <v>6125.2</v>
      </c>
      <c r="H249" s="13">
        <v>6125.2</v>
      </c>
      <c r="I249" s="1"/>
    </row>
    <row r="250" spans="1:9" ht="26.4" hidden="1" outlineLevel="5">
      <c r="A250" s="12" t="s">
        <v>185</v>
      </c>
      <c r="B250" s="10" t="s">
        <v>175</v>
      </c>
      <c r="C250" s="10" t="s">
        <v>186</v>
      </c>
      <c r="D250" s="10"/>
      <c r="E250" s="13">
        <f>E251+E252</f>
        <v>6.3</v>
      </c>
      <c r="F250" s="13">
        <f>F251+F252</f>
        <v>6.3</v>
      </c>
      <c r="G250" s="13">
        <f>G251+G252</f>
        <v>6.3</v>
      </c>
      <c r="H250" s="13">
        <f>H251+H252</f>
        <v>6.3</v>
      </c>
      <c r="I250" s="1"/>
    </row>
    <row r="251" spans="1:9" s="6" customFormat="1" ht="39.6" hidden="1" outlineLevel="1">
      <c r="A251" s="12" t="s">
        <v>15</v>
      </c>
      <c r="B251" s="10" t="s">
        <v>175</v>
      </c>
      <c r="C251" s="10" t="s">
        <v>186</v>
      </c>
      <c r="D251" s="10" t="s">
        <v>16</v>
      </c>
      <c r="E251" s="13">
        <v>1.3</v>
      </c>
      <c r="F251" s="13">
        <v>1.3</v>
      </c>
      <c r="G251" s="13">
        <v>1.3</v>
      </c>
      <c r="H251" s="13">
        <v>1.3</v>
      </c>
      <c r="I251" s="5"/>
    </row>
    <row r="252" spans="1:9" ht="39.6" hidden="1" outlineLevel="2">
      <c r="A252" s="12" t="s">
        <v>59</v>
      </c>
      <c r="B252" s="10" t="s">
        <v>175</v>
      </c>
      <c r="C252" s="10" t="s">
        <v>186</v>
      </c>
      <c r="D252" s="10" t="s">
        <v>60</v>
      </c>
      <c r="E252" s="13">
        <v>5</v>
      </c>
      <c r="F252" s="13">
        <v>5</v>
      </c>
      <c r="G252" s="13">
        <v>5</v>
      </c>
      <c r="H252" s="13">
        <v>5</v>
      </c>
      <c r="I252" s="1"/>
    </row>
    <row r="253" spans="1:9" s="6" customFormat="1" ht="26.4" hidden="1" outlineLevel="3">
      <c r="A253" s="12" t="s">
        <v>306</v>
      </c>
      <c r="B253" s="10" t="s">
        <v>175</v>
      </c>
      <c r="C253" s="10" t="s">
        <v>187</v>
      </c>
      <c r="D253" s="10"/>
      <c r="E253" s="13">
        <f>E254</f>
        <v>28.7</v>
      </c>
      <c r="F253" s="13">
        <f>F254</f>
        <v>28.7</v>
      </c>
      <c r="G253" s="13">
        <f>G254</f>
        <v>28.7</v>
      </c>
      <c r="H253" s="13">
        <f>H254</f>
        <v>28.7</v>
      </c>
      <c r="I253" s="5"/>
    </row>
    <row r="254" spans="1:9" s="6" customFormat="1" ht="39.6" hidden="1" outlineLevel="4">
      <c r="A254" s="12" t="s">
        <v>15</v>
      </c>
      <c r="B254" s="10" t="s">
        <v>175</v>
      </c>
      <c r="C254" s="10" t="s">
        <v>187</v>
      </c>
      <c r="D254" s="10" t="s">
        <v>16</v>
      </c>
      <c r="E254" s="13">
        <v>28.7</v>
      </c>
      <c r="F254" s="13">
        <v>28.7</v>
      </c>
      <c r="G254" s="13">
        <v>28.7</v>
      </c>
      <c r="H254" s="13">
        <v>28.7</v>
      </c>
      <c r="I254" s="5"/>
    </row>
    <row r="255" spans="1:9" ht="26.4" hidden="1" outlineLevel="5">
      <c r="A255" s="12" t="s">
        <v>358</v>
      </c>
      <c r="B255" s="10" t="s">
        <v>175</v>
      </c>
      <c r="C255" s="10" t="s">
        <v>188</v>
      </c>
      <c r="D255" s="10"/>
      <c r="E255" s="13">
        <f>E256+E258+E261+E263</f>
        <v>4449.6000000000004</v>
      </c>
      <c r="F255" s="13">
        <f>F256+F258+F261+F263</f>
        <v>4449.6000000000004</v>
      </c>
      <c r="G255" s="13">
        <f>G256+G258+G261+G263</f>
        <v>4449.6000000000004</v>
      </c>
      <c r="H255" s="13">
        <f>H256+H258+H261+H263</f>
        <v>4449.6000000000004</v>
      </c>
      <c r="I255" s="1"/>
    </row>
    <row r="256" spans="1:9" ht="26.4" hidden="1" outlineLevel="5">
      <c r="A256" s="12" t="s">
        <v>392</v>
      </c>
      <c r="B256" s="10" t="s">
        <v>175</v>
      </c>
      <c r="C256" s="10" t="s">
        <v>189</v>
      </c>
      <c r="D256" s="10"/>
      <c r="E256" s="13">
        <f>E257</f>
        <v>10</v>
      </c>
      <c r="F256" s="13">
        <f>F257</f>
        <v>10</v>
      </c>
      <c r="G256" s="13">
        <f>G257</f>
        <v>10</v>
      </c>
      <c r="H256" s="13">
        <f>H257</f>
        <v>10</v>
      </c>
      <c r="I256" s="1"/>
    </row>
    <row r="257" spans="1:9" ht="39.6" hidden="1" outlineLevel="4">
      <c r="A257" s="12" t="s">
        <v>59</v>
      </c>
      <c r="B257" s="10" t="s">
        <v>175</v>
      </c>
      <c r="C257" s="10" t="s">
        <v>189</v>
      </c>
      <c r="D257" s="10" t="s">
        <v>60</v>
      </c>
      <c r="E257" s="13">
        <v>10</v>
      </c>
      <c r="F257" s="13">
        <v>10</v>
      </c>
      <c r="G257" s="13">
        <v>10</v>
      </c>
      <c r="H257" s="13">
        <v>10</v>
      </c>
      <c r="I257" s="1"/>
    </row>
    <row r="258" spans="1:9" s="6" customFormat="1" ht="26.4" hidden="1" outlineLevel="5">
      <c r="A258" s="12" t="s">
        <v>190</v>
      </c>
      <c r="B258" s="10" t="s">
        <v>175</v>
      </c>
      <c r="C258" s="10" t="s">
        <v>191</v>
      </c>
      <c r="D258" s="10"/>
      <c r="E258" s="13">
        <f>E259+E260</f>
        <v>190</v>
      </c>
      <c r="F258" s="13">
        <f>F259+F260</f>
        <v>190</v>
      </c>
      <c r="G258" s="13">
        <f>G259+G260</f>
        <v>190</v>
      </c>
      <c r="H258" s="13">
        <f>H259+H260</f>
        <v>190</v>
      </c>
      <c r="I258" s="5"/>
    </row>
    <row r="259" spans="1:9" ht="39.6" hidden="1" outlineLevel="5">
      <c r="A259" s="12" t="s">
        <v>15</v>
      </c>
      <c r="B259" s="10" t="s">
        <v>175</v>
      </c>
      <c r="C259" s="10" t="s">
        <v>191</v>
      </c>
      <c r="D259" s="10" t="s">
        <v>16</v>
      </c>
      <c r="E259" s="13">
        <v>150</v>
      </c>
      <c r="F259" s="13">
        <v>150</v>
      </c>
      <c r="G259" s="13">
        <v>150</v>
      </c>
      <c r="H259" s="13">
        <v>150</v>
      </c>
      <c r="I259" s="1"/>
    </row>
    <row r="260" spans="1:9" ht="39.6" hidden="1" outlineLevel="5">
      <c r="A260" s="12" t="s">
        <v>59</v>
      </c>
      <c r="B260" s="10" t="s">
        <v>175</v>
      </c>
      <c r="C260" s="10" t="s">
        <v>191</v>
      </c>
      <c r="D260" s="10" t="s">
        <v>60</v>
      </c>
      <c r="E260" s="13">
        <v>40</v>
      </c>
      <c r="F260" s="13">
        <v>40</v>
      </c>
      <c r="G260" s="13">
        <v>40</v>
      </c>
      <c r="H260" s="13">
        <v>40</v>
      </c>
      <c r="I260" s="1"/>
    </row>
    <row r="261" spans="1:9" s="6" customFormat="1" ht="39.6" hidden="1" outlineLevel="2">
      <c r="A261" s="12" t="s">
        <v>192</v>
      </c>
      <c r="B261" s="10" t="s">
        <v>175</v>
      </c>
      <c r="C261" s="10" t="s">
        <v>193</v>
      </c>
      <c r="D261" s="10"/>
      <c r="E261" s="13">
        <f>E262</f>
        <v>3871.3</v>
      </c>
      <c r="F261" s="13">
        <f>F262</f>
        <v>3871.3</v>
      </c>
      <c r="G261" s="13">
        <f>G262</f>
        <v>3871.3</v>
      </c>
      <c r="H261" s="13">
        <f>H262</f>
        <v>3871.3</v>
      </c>
      <c r="I261" s="5"/>
    </row>
    <row r="262" spans="1:9" ht="39.6" hidden="1" outlineLevel="3">
      <c r="A262" s="12" t="s">
        <v>59</v>
      </c>
      <c r="B262" s="10" t="s">
        <v>175</v>
      </c>
      <c r="C262" s="10" t="s">
        <v>193</v>
      </c>
      <c r="D262" s="10" t="s">
        <v>60</v>
      </c>
      <c r="E262" s="13">
        <v>3871.3</v>
      </c>
      <c r="F262" s="13">
        <v>3871.3</v>
      </c>
      <c r="G262" s="13">
        <v>3871.3</v>
      </c>
      <c r="H262" s="13">
        <v>3871.3</v>
      </c>
      <c r="I262" s="1"/>
    </row>
    <row r="263" spans="1:9" ht="26.4" hidden="1" outlineLevel="4">
      <c r="A263" s="12" t="s">
        <v>194</v>
      </c>
      <c r="B263" s="10" t="s">
        <v>175</v>
      </c>
      <c r="C263" s="10" t="s">
        <v>195</v>
      </c>
      <c r="D263" s="10"/>
      <c r="E263" s="13">
        <f>E264</f>
        <v>378.3</v>
      </c>
      <c r="F263" s="13">
        <f>F264</f>
        <v>378.3</v>
      </c>
      <c r="G263" s="13">
        <f>G264</f>
        <v>378.3</v>
      </c>
      <c r="H263" s="13">
        <f>H264</f>
        <v>378.3</v>
      </c>
      <c r="I263" s="1"/>
    </row>
    <row r="264" spans="1:9" ht="39.6" hidden="1" outlineLevel="5">
      <c r="A264" s="12" t="s">
        <v>59</v>
      </c>
      <c r="B264" s="10" t="s">
        <v>175</v>
      </c>
      <c r="C264" s="10" t="s">
        <v>195</v>
      </c>
      <c r="D264" s="10" t="s">
        <v>60</v>
      </c>
      <c r="E264" s="13">
        <v>378.3</v>
      </c>
      <c r="F264" s="13">
        <v>378.3</v>
      </c>
      <c r="G264" s="13">
        <v>378.3</v>
      </c>
      <c r="H264" s="13">
        <v>378.3</v>
      </c>
      <c r="I264" s="1"/>
    </row>
    <row r="265" spans="1:9" s="6" customFormat="1" hidden="1">
      <c r="A265" s="15" t="s">
        <v>196</v>
      </c>
      <c r="B265" s="11" t="s">
        <v>197</v>
      </c>
      <c r="C265" s="11"/>
      <c r="D265" s="11"/>
      <c r="E265" s="14">
        <f t="shared" ref="E265:H266" si="19">E266</f>
        <v>26271.599999999999</v>
      </c>
      <c r="F265" s="14">
        <f t="shared" si="19"/>
        <v>26271.599999999999</v>
      </c>
      <c r="G265" s="14">
        <f t="shared" si="19"/>
        <v>26271.599999999999</v>
      </c>
      <c r="H265" s="14">
        <f t="shared" si="19"/>
        <v>26271.599999999999</v>
      </c>
      <c r="I265" s="5"/>
    </row>
    <row r="266" spans="1:9" s="6" customFormat="1" ht="26.4" hidden="1" outlineLevel="1">
      <c r="A266" s="12" t="s">
        <v>352</v>
      </c>
      <c r="B266" s="10" t="s">
        <v>197</v>
      </c>
      <c r="C266" s="10" t="s">
        <v>153</v>
      </c>
      <c r="D266" s="10"/>
      <c r="E266" s="13">
        <f t="shared" si="19"/>
        <v>26271.599999999999</v>
      </c>
      <c r="F266" s="13">
        <f t="shared" si="19"/>
        <v>26271.599999999999</v>
      </c>
      <c r="G266" s="13">
        <f t="shared" si="19"/>
        <v>26271.599999999999</v>
      </c>
      <c r="H266" s="13">
        <f t="shared" si="19"/>
        <v>26271.599999999999</v>
      </c>
      <c r="I266" s="5"/>
    </row>
    <row r="267" spans="1:9" ht="26.4" hidden="1" outlineLevel="2">
      <c r="A267" s="12" t="s">
        <v>198</v>
      </c>
      <c r="B267" s="10" t="s">
        <v>197</v>
      </c>
      <c r="C267" s="10" t="s">
        <v>199</v>
      </c>
      <c r="D267" s="10"/>
      <c r="E267" s="13">
        <f>E268+E271</f>
        <v>26271.599999999999</v>
      </c>
      <c r="F267" s="13">
        <f>F268+F271</f>
        <v>26271.599999999999</v>
      </c>
      <c r="G267" s="13">
        <f>G268+G271</f>
        <v>26271.599999999999</v>
      </c>
      <c r="H267" s="13">
        <f>H268+H271</f>
        <v>26271.599999999999</v>
      </c>
      <c r="I267" s="1"/>
    </row>
    <row r="268" spans="1:9" ht="66" hidden="1" outlineLevel="3">
      <c r="A268" s="12" t="s">
        <v>359</v>
      </c>
      <c r="B268" s="10" t="s">
        <v>197</v>
      </c>
      <c r="C268" s="10" t="s">
        <v>200</v>
      </c>
      <c r="D268" s="10"/>
      <c r="E268" s="13">
        <f>E269+E270</f>
        <v>4444.3</v>
      </c>
      <c r="F268" s="13">
        <f>F269+F270</f>
        <v>4444.3</v>
      </c>
      <c r="G268" s="13">
        <f>G269+G270</f>
        <v>4444.3</v>
      </c>
      <c r="H268" s="13">
        <f>H269+H270</f>
        <v>4444.3</v>
      </c>
      <c r="I268" s="1"/>
    </row>
    <row r="269" spans="1:9" ht="66" hidden="1" outlineLevel="4">
      <c r="A269" s="12" t="s">
        <v>7</v>
      </c>
      <c r="B269" s="10" t="s">
        <v>197</v>
      </c>
      <c r="C269" s="10" t="s">
        <v>200</v>
      </c>
      <c r="D269" s="10" t="s">
        <v>8</v>
      </c>
      <c r="E269" s="13">
        <v>4362.2</v>
      </c>
      <c r="F269" s="13">
        <v>4362.2</v>
      </c>
      <c r="G269" s="13">
        <v>4362.2</v>
      </c>
      <c r="H269" s="13">
        <v>4362.2</v>
      </c>
      <c r="I269" s="1"/>
    </row>
    <row r="270" spans="1:9" ht="39.6" hidden="1" outlineLevel="5">
      <c r="A270" s="12" t="s">
        <v>15</v>
      </c>
      <c r="B270" s="10" t="s">
        <v>197</v>
      </c>
      <c r="C270" s="10" t="s">
        <v>200</v>
      </c>
      <c r="D270" s="10" t="s">
        <v>16</v>
      </c>
      <c r="E270" s="13">
        <v>82.1</v>
      </c>
      <c r="F270" s="13">
        <v>82.1</v>
      </c>
      <c r="G270" s="13">
        <v>82.1</v>
      </c>
      <c r="H270" s="13">
        <v>82.1</v>
      </c>
      <c r="I270" s="1"/>
    </row>
    <row r="271" spans="1:9" ht="39.6" hidden="1" outlineLevel="5">
      <c r="A271" s="12" t="s">
        <v>307</v>
      </c>
      <c r="B271" s="10" t="s">
        <v>197</v>
      </c>
      <c r="C271" s="10" t="s">
        <v>201</v>
      </c>
      <c r="D271" s="10"/>
      <c r="E271" s="13">
        <f>E272+E273+E275+E274</f>
        <v>21827.3</v>
      </c>
      <c r="F271" s="13">
        <f>F272+F273+F275+F274</f>
        <v>21827.3</v>
      </c>
      <c r="G271" s="13">
        <f>G272+G273+G275+G274</f>
        <v>21827.3</v>
      </c>
      <c r="H271" s="13">
        <f>H272+H273+H275+H274</f>
        <v>21827.3</v>
      </c>
      <c r="I271" s="1"/>
    </row>
    <row r="272" spans="1:9" s="6" customFormat="1" ht="66" hidden="1" outlineLevel="4">
      <c r="A272" s="12" t="s">
        <v>7</v>
      </c>
      <c r="B272" s="10" t="s">
        <v>197</v>
      </c>
      <c r="C272" s="10" t="s">
        <v>201</v>
      </c>
      <c r="D272" s="10" t="s">
        <v>8</v>
      </c>
      <c r="E272" s="13">
        <v>17411.3</v>
      </c>
      <c r="F272" s="13">
        <v>17411.3</v>
      </c>
      <c r="G272" s="13">
        <v>17411.3</v>
      </c>
      <c r="H272" s="13">
        <v>17411.3</v>
      </c>
      <c r="I272" s="5"/>
    </row>
    <row r="273" spans="1:9" s="6" customFormat="1" ht="39.6" hidden="1" outlineLevel="5">
      <c r="A273" s="12" t="s">
        <v>15</v>
      </c>
      <c r="B273" s="10" t="s">
        <v>197</v>
      </c>
      <c r="C273" s="10" t="s">
        <v>201</v>
      </c>
      <c r="D273" s="10" t="s">
        <v>16</v>
      </c>
      <c r="E273" s="13">
        <v>762</v>
      </c>
      <c r="F273" s="13">
        <v>762</v>
      </c>
      <c r="G273" s="13">
        <v>762</v>
      </c>
      <c r="H273" s="13">
        <v>762</v>
      </c>
      <c r="I273" s="5"/>
    </row>
    <row r="274" spans="1:9" s="6" customFormat="1" ht="39.6" hidden="1" outlineLevel="5">
      <c r="A274" s="12" t="s">
        <v>59</v>
      </c>
      <c r="B274" s="10" t="s">
        <v>197</v>
      </c>
      <c r="C274" s="10" t="s">
        <v>201</v>
      </c>
      <c r="D274" s="10">
        <v>600</v>
      </c>
      <c r="E274" s="13">
        <v>3651.5</v>
      </c>
      <c r="F274" s="13">
        <v>3651.5</v>
      </c>
      <c r="G274" s="13">
        <v>3651.5</v>
      </c>
      <c r="H274" s="13">
        <v>3651.5</v>
      </c>
      <c r="I274" s="5"/>
    </row>
    <row r="275" spans="1:9" hidden="1" outlineLevel="3">
      <c r="A275" s="12" t="s">
        <v>19</v>
      </c>
      <c r="B275" s="10" t="s">
        <v>197</v>
      </c>
      <c r="C275" s="10" t="s">
        <v>201</v>
      </c>
      <c r="D275" s="10" t="s">
        <v>20</v>
      </c>
      <c r="E275" s="13">
        <v>2.5</v>
      </c>
      <c r="F275" s="13">
        <v>2.5</v>
      </c>
      <c r="G275" s="13">
        <v>2.5</v>
      </c>
      <c r="H275" s="13">
        <v>2.5</v>
      </c>
      <c r="I275" s="1"/>
    </row>
    <row r="276" spans="1:9" s="6" customFormat="1" hidden="1" outlineLevel="4">
      <c r="A276" s="15" t="s">
        <v>202</v>
      </c>
      <c r="B276" s="11" t="s">
        <v>203</v>
      </c>
      <c r="C276" s="11"/>
      <c r="D276" s="11"/>
      <c r="E276" s="14">
        <f>E277+E303</f>
        <v>117177.79999999999</v>
      </c>
      <c r="F276" s="14">
        <f>F277+F303</f>
        <v>117177.79999999999</v>
      </c>
      <c r="G276" s="14">
        <f>G277+G303</f>
        <v>117177.79999999999</v>
      </c>
      <c r="H276" s="14">
        <f>H277+H303</f>
        <v>117177.79999999999</v>
      </c>
      <c r="I276" s="5"/>
    </row>
    <row r="277" spans="1:9" s="6" customFormat="1" hidden="1" outlineLevel="5">
      <c r="A277" s="15" t="s">
        <v>204</v>
      </c>
      <c r="B277" s="11" t="s">
        <v>205</v>
      </c>
      <c r="C277" s="11"/>
      <c r="D277" s="11"/>
      <c r="E277" s="14">
        <f>E278+E300</f>
        <v>113551.99999999999</v>
      </c>
      <c r="F277" s="14">
        <f>F278+F300</f>
        <v>113551.99999999999</v>
      </c>
      <c r="G277" s="14">
        <f>G278+G300</f>
        <v>113551.99999999999</v>
      </c>
      <c r="H277" s="14">
        <f>H278+H300</f>
        <v>113551.99999999999</v>
      </c>
      <c r="I277" s="5"/>
    </row>
    <row r="278" spans="1:9" ht="26.4" hidden="1" outlineLevel="4">
      <c r="A278" s="12" t="s">
        <v>360</v>
      </c>
      <c r="B278" s="10" t="s">
        <v>205</v>
      </c>
      <c r="C278" s="10" t="s">
        <v>206</v>
      </c>
      <c r="D278" s="10"/>
      <c r="E278" s="13">
        <f>E279+E285+E292+E295</f>
        <v>113546.99999999999</v>
      </c>
      <c r="F278" s="13">
        <f>F279+F285+F292+F295</f>
        <v>113546.99999999999</v>
      </c>
      <c r="G278" s="13">
        <f>G279+G285+G292+G295</f>
        <v>113546.99999999999</v>
      </c>
      <c r="H278" s="13">
        <f>H279+H285+H292+H295</f>
        <v>113546.99999999999</v>
      </c>
      <c r="I278" s="1"/>
    </row>
    <row r="279" spans="1:9" ht="26.4" hidden="1" outlineLevel="4">
      <c r="A279" s="12" t="s">
        <v>361</v>
      </c>
      <c r="B279" s="10" t="s">
        <v>205</v>
      </c>
      <c r="C279" s="10" t="s">
        <v>207</v>
      </c>
      <c r="D279" s="10"/>
      <c r="E279" s="13">
        <f>E280+E283</f>
        <v>75667.399999999994</v>
      </c>
      <c r="F279" s="13">
        <f>F280+F283</f>
        <v>75667.399999999994</v>
      </c>
      <c r="G279" s="13">
        <f>G280+G283</f>
        <v>75667.399999999994</v>
      </c>
      <c r="H279" s="13">
        <f>H280+H283</f>
        <v>75667.399999999994</v>
      </c>
      <c r="I279" s="1"/>
    </row>
    <row r="280" spans="1:9" ht="26.4" hidden="1" outlineLevel="5">
      <c r="A280" s="12" t="s">
        <v>308</v>
      </c>
      <c r="B280" s="10" t="s">
        <v>205</v>
      </c>
      <c r="C280" s="10" t="s">
        <v>208</v>
      </c>
      <c r="D280" s="10"/>
      <c r="E280" s="13">
        <f>E281+E282</f>
        <v>433</v>
      </c>
      <c r="F280" s="13">
        <f>F281+F282</f>
        <v>433</v>
      </c>
      <c r="G280" s="13">
        <f>G281+G282</f>
        <v>433</v>
      </c>
      <c r="H280" s="13">
        <f>H281+H282</f>
        <v>433</v>
      </c>
      <c r="I280" s="1"/>
    </row>
    <row r="281" spans="1:9" s="6" customFormat="1" ht="39.6" hidden="1" outlineLevel="3">
      <c r="A281" s="12" t="s">
        <v>15</v>
      </c>
      <c r="B281" s="10" t="s">
        <v>205</v>
      </c>
      <c r="C281" s="10" t="s">
        <v>208</v>
      </c>
      <c r="D281" s="10" t="s">
        <v>16</v>
      </c>
      <c r="E281" s="13">
        <v>29</v>
      </c>
      <c r="F281" s="13">
        <v>29</v>
      </c>
      <c r="G281" s="13">
        <v>29</v>
      </c>
      <c r="H281" s="13">
        <v>29</v>
      </c>
      <c r="I281" s="5"/>
    </row>
    <row r="282" spans="1:9" ht="39.6" hidden="1" outlineLevel="4">
      <c r="A282" s="12" t="s">
        <v>59</v>
      </c>
      <c r="B282" s="10" t="s">
        <v>205</v>
      </c>
      <c r="C282" s="10" t="s">
        <v>208</v>
      </c>
      <c r="D282" s="10" t="s">
        <v>60</v>
      </c>
      <c r="E282" s="13">
        <v>404</v>
      </c>
      <c r="F282" s="13">
        <v>404</v>
      </c>
      <c r="G282" s="13">
        <v>404</v>
      </c>
      <c r="H282" s="13">
        <v>404</v>
      </c>
      <c r="I282" s="1"/>
    </row>
    <row r="283" spans="1:9" ht="26.4" hidden="1" outlineLevel="5">
      <c r="A283" s="12" t="s">
        <v>309</v>
      </c>
      <c r="B283" s="10" t="s">
        <v>205</v>
      </c>
      <c r="C283" s="10" t="s">
        <v>209</v>
      </c>
      <c r="D283" s="10"/>
      <c r="E283" s="13">
        <f>E284</f>
        <v>75234.399999999994</v>
      </c>
      <c r="F283" s="13">
        <f>F284</f>
        <v>75234.399999999994</v>
      </c>
      <c r="G283" s="13">
        <f>G284</f>
        <v>75234.399999999994</v>
      </c>
      <c r="H283" s="13">
        <f>H284</f>
        <v>75234.399999999994</v>
      </c>
      <c r="I283" s="1"/>
    </row>
    <row r="284" spans="1:9" ht="39.6" hidden="1" outlineLevel="3">
      <c r="A284" s="12" t="s">
        <v>59</v>
      </c>
      <c r="B284" s="10" t="s">
        <v>205</v>
      </c>
      <c r="C284" s="10" t="s">
        <v>209</v>
      </c>
      <c r="D284" s="10" t="s">
        <v>60</v>
      </c>
      <c r="E284" s="13">
        <v>75234.399999999994</v>
      </c>
      <c r="F284" s="13">
        <v>75234.399999999994</v>
      </c>
      <c r="G284" s="13">
        <v>75234.399999999994</v>
      </c>
      <c r="H284" s="13">
        <v>75234.399999999994</v>
      </c>
      <c r="I284" s="1"/>
    </row>
    <row r="285" spans="1:9" ht="16.2" hidden="1" customHeight="1" outlineLevel="4">
      <c r="A285" s="12" t="s">
        <v>310</v>
      </c>
      <c r="B285" s="10" t="s">
        <v>205</v>
      </c>
      <c r="C285" s="10" t="s">
        <v>210</v>
      </c>
      <c r="D285" s="10"/>
      <c r="E285" s="13">
        <f>E286+E288+E290</f>
        <v>29119.4</v>
      </c>
      <c r="F285" s="13">
        <f>F286+F288+F290</f>
        <v>29119.4</v>
      </c>
      <c r="G285" s="13">
        <f>G286+G288+G290</f>
        <v>29119.4</v>
      </c>
      <c r="H285" s="13">
        <f>H286+H288+H290</f>
        <v>29119.4</v>
      </c>
      <c r="I285" s="1"/>
    </row>
    <row r="286" spans="1:9" ht="26.4" hidden="1" outlineLevel="5">
      <c r="A286" s="12" t="s">
        <v>311</v>
      </c>
      <c r="B286" s="10" t="s">
        <v>205</v>
      </c>
      <c r="C286" s="10" t="s">
        <v>211</v>
      </c>
      <c r="D286" s="10"/>
      <c r="E286" s="13">
        <f>E287</f>
        <v>28438.400000000001</v>
      </c>
      <c r="F286" s="13">
        <f>F287</f>
        <v>28438.400000000001</v>
      </c>
      <c r="G286" s="13">
        <f>G287</f>
        <v>28438.400000000001</v>
      </c>
      <c r="H286" s="13">
        <f>H287</f>
        <v>28438.400000000001</v>
      </c>
      <c r="I286" s="1"/>
    </row>
    <row r="287" spans="1:9" ht="39.6" hidden="1" outlineLevel="4">
      <c r="A287" s="12" t="s">
        <v>59</v>
      </c>
      <c r="B287" s="10" t="s">
        <v>205</v>
      </c>
      <c r="C287" s="10" t="s">
        <v>211</v>
      </c>
      <c r="D287" s="10" t="s">
        <v>60</v>
      </c>
      <c r="E287" s="13">
        <v>28438.400000000001</v>
      </c>
      <c r="F287" s="13">
        <v>28438.400000000001</v>
      </c>
      <c r="G287" s="13">
        <v>28438.400000000001</v>
      </c>
      <c r="H287" s="13">
        <v>28438.400000000001</v>
      </c>
      <c r="I287" s="1"/>
    </row>
    <row r="288" spans="1:9" hidden="1" outlineLevel="5">
      <c r="A288" s="12" t="s">
        <v>312</v>
      </c>
      <c r="B288" s="10" t="s">
        <v>205</v>
      </c>
      <c r="C288" s="10" t="s">
        <v>212</v>
      </c>
      <c r="D288" s="10"/>
      <c r="E288" s="13">
        <f>E289</f>
        <v>1</v>
      </c>
      <c r="F288" s="13">
        <f>F289</f>
        <v>1</v>
      </c>
      <c r="G288" s="13">
        <f>G289</f>
        <v>1</v>
      </c>
      <c r="H288" s="13">
        <f>H289</f>
        <v>1</v>
      </c>
      <c r="I288" s="1"/>
    </row>
    <row r="289" spans="1:9" s="6" customFormat="1" ht="39.6" hidden="1" outlineLevel="1">
      <c r="A289" s="12" t="s">
        <v>59</v>
      </c>
      <c r="B289" s="10" t="s">
        <v>205</v>
      </c>
      <c r="C289" s="10" t="s">
        <v>212</v>
      </c>
      <c r="D289" s="10" t="s">
        <v>60</v>
      </c>
      <c r="E289" s="13">
        <v>1</v>
      </c>
      <c r="F289" s="13">
        <v>1</v>
      </c>
      <c r="G289" s="13">
        <v>1</v>
      </c>
      <c r="H289" s="13">
        <v>1</v>
      </c>
      <c r="I289" s="5"/>
    </row>
    <row r="290" spans="1:9" ht="66" hidden="1" outlineLevel="2">
      <c r="A290" s="12" t="s">
        <v>313</v>
      </c>
      <c r="B290" s="10" t="s">
        <v>205</v>
      </c>
      <c r="C290" s="10" t="s">
        <v>213</v>
      </c>
      <c r="D290" s="10"/>
      <c r="E290" s="13">
        <f>E291</f>
        <v>680</v>
      </c>
      <c r="F290" s="13">
        <f>F291</f>
        <v>680</v>
      </c>
      <c r="G290" s="13">
        <f>G291</f>
        <v>680</v>
      </c>
      <c r="H290" s="13">
        <f>H291</f>
        <v>680</v>
      </c>
      <c r="I290" s="1"/>
    </row>
    <row r="291" spans="1:9" ht="39.6" hidden="1" outlineLevel="3">
      <c r="A291" s="12" t="s">
        <v>59</v>
      </c>
      <c r="B291" s="10" t="s">
        <v>205</v>
      </c>
      <c r="C291" s="10" t="s">
        <v>213</v>
      </c>
      <c r="D291" s="10" t="s">
        <v>60</v>
      </c>
      <c r="E291" s="13">
        <v>680</v>
      </c>
      <c r="F291" s="13">
        <v>680</v>
      </c>
      <c r="G291" s="13">
        <v>680</v>
      </c>
      <c r="H291" s="13">
        <v>680</v>
      </c>
      <c r="I291" s="1"/>
    </row>
    <row r="292" spans="1:9" hidden="1" outlineLevel="4">
      <c r="A292" s="12" t="s">
        <v>314</v>
      </c>
      <c r="B292" s="10" t="s">
        <v>205</v>
      </c>
      <c r="C292" s="10" t="s">
        <v>214</v>
      </c>
      <c r="D292" s="10"/>
      <c r="E292" s="13">
        <f t="shared" ref="E292:H293" si="20">E293</f>
        <v>7354.2</v>
      </c>
      <c r="F292" s="13">
        <f t="shared" si="20"/>
        <v>7354.2</v>
      </c>
      <c r="G292" s="13">
        <f t="shared" si="20"/>
        <v>7354.2</v>
      </c>
      <c r="H292" s="13">
        <f t="shared" si="20"/>
        <v>7354.2</v>
      </c>
      <c r="I292" s="1"/>
    </row>
    <row r="293" spans="1:9" s="6" customFormat="1" ht="26.4" hidden="1" outlineLevel="5">
      <c r="A293" s="12" t="s">
        <v>315</v>
      </c>
      <c r="B293" s="10" t="s">
        <v>205</v>
      </c>
      <c r="C293" s="10" t="s">
        <v>215</v>
      </c>
      <c r="D293" s="10"/>
      <c r="E293" s="13">
        <f t="shared" si="20"/>
        <v>7354.2</v>
      </c>
      <c r="F293" s="13">
        <f t="shared" si="20"/>
        <v>7354.2</v>
      </c>
      <c r="G293" s="13">
        <f t="shared" si="20"/>
        <v>7354.2</v>
      </c>
      <c r="H293" s="13">
        <f t="shared" si="20"/>
        <v>7354.2</v>
      </c>
      <c r="I293" s="5"/>
    </row>
    <row r="294" spans="1:9" s="6" customFormat="1" ht="39.6" hidden="1" outlineLevel="5">
      <c r="A294" s="12" t="s">
        <v>59</v>
      </c>
      <c r="B294" s="10" t="s">
        <v>205</v>
      </c>
      <c r="C294" s="10" t="s">
        <v>215</v>
      </c>
      <c r="D294" s="10" t="s">
        <v>60</v>
      </c>
      <c r="E294" s="13">
        <v>7354.2</v>
      </c>
      <c r="F294" s="13">
        <v>7354.2</v>
      </c>
      <c r="G294" s="13">
        <v>7354.2</v>
      </c>
      <c r="H294" s="13">
        <v>7354.2</v>
      </c>
      <c r="I294" s="5"/>
    </row>
    <row r="295" spans="1:9" ht="26.4" hidden="1" outlineLevel="4">
      <c r="A295" s="12" t="s">
        <v>145</v>
      </c>
      <c r="B295" s="10" t="s">
        <v>205</v>
      </c>
      <c r="C295" s="10" t="s">
        <v>216</v>
      </c>
      <c r="D295" s="10"/>
      <c r="E295" s="13">
        <f>E296+E298</f>
        <v>1406</v>
      </c>
      <c r="F295" s="13">
        <f>F296+F298</f>
        <v>1406</v>
      </c>
      <c r="G295" s="13">
        <f>G296+G298</f>
        <v>1406</v>
      </c>
      <c r="H295" s="13">
        <f>H296+H298</f>
        <v>1406</v>
      </c>
      <c r="I295" s="1"/>
    </row>
    <row r="296" spans="1:9" s="6" customFormat="1" ht="26.4" hidden="1" outlineLevel="5">
      <c r="A296" s="12" t="s">
        <v>194</v>
      </c>
      <c r="B296" s="10" t="s">
        <v>205</v>
      </c>
      <c r="C296" s="10" t="s">
        <v>217</v>
      </c>
      <c r="D296" s="10"/>
      <c r="E296" s="13">
        <f>E297</f>
        <v>1256</v>
      </c>
      <c r="F296" s="13">
        <f>F297</f>
        <v>1256</v>
      </c>
      <c r="G296" s="13">
        <f>G297</f>
        <v>1256</v>
      </c>
      <c r="H296" s="13">
        <f>H297</f>
        <v>1256</v>
      </c>
      <c r="I296" s="5"/>
    </row>
    <row r="297" spans="1:9" ht="39.6" hidden="1" outlineLevel="5">
      <c r="A297" s="12" t="s">
        <v>59</v>
      </c>
      <c r="B297" s="10" t="s">
        <v>205</v>
      </c>
      <c r="C297" s="10" t="s">
        <v>217</v>
      </c>
      <c r="D297" s="10" t="s">
        <v>60</v>
      </c>
      <c r="E297" s="13">
        <v>1256</v>
      </c>
      <c r="F297" s="13">
        <v>1256</v>
      </c>
      <c r="G297" s="13">
        <v>1256</v>
      </c>
      <c r="H297" s="13">
        <v>1256</v>
      </c>
      <c r="I297" s="1"/>
    </row>
    <row r="298" spans="1:9" ht="26.4" hidden="1" outlineLevel="2">
      <c r="A298" s="12" t="s">
        <v>218</v>
      </c>
      <c r="B298" s="10" t="s">
        <v>205</v>
      </c>
      <c r="C298" s="10" t="s">
        <v>219</v>
      </c>
      <c r="D298" s="10"/>
      <c r="E298" s="13">
        <f>E299</f>
        <v>150</v>
      </c>
      <c r="F298" s="13">
        <f>F299</f>
        <v>150</v>
      </c>
      <c r="G298" s="13">
        <f>G299</f>
        <v>150</v>
      </c>
      <c r="H298" s="13">
        <f>H299</f>
        <v>150</v>
      </c>
      <c r="I298" s="1"/>
    </row>
    <row r="299" spans="1:9" s="6" customFormat="1" ht="39.6" hidden="1" outlineLevel="3">
      <c r="A299" s="12" t="s">
        <v>15</v>
      </c>
      <c r="B299" s="10" t="s">
        <v>205</v>
      </c>
      <c r="C299" s="10" t="s">
        <v>219</v>
      </c>
      <c r="D299" s="10" t="s">
        <v>16</v>
      </c>
      <c r="E299" s="13">
        <v>150</v>
      </c>
      <c r="F299" s="13">
        <v>150</v>
      </c>
      <c r="G299" s="13">
        <v>150</v>
      </c>
      <c r="H299" s="13">
        <v>150</v>
      </c>
      <c r="I299" s="5"/>
    </row>
    <row r="300" spans="1:9" ht="43.2" hidden="1" customHeight="1" outlineLevel="2">
      <c r="A300" s="12" t="s">
        <v>334</v>
      </c>
      <c r="B300" s="10" t="s">
        <v>205</v>
      </c>
      <c r="C300" s="10" t="s">
        <v>42</v>
      </c>
      <c r="D300" s="10"/>
      <c r="E300" s="13">
        <f t="shared" ref="E300:H301" si="21">E301</f>
        <v>5</v>
      </c>
      <c r="F300" s="13">
        <f t="shared" si="21"/>
        <v>5</v>
      </c>
      <c r="G300" s="13">
        <f t="shared" si="21"/>
        <v>5</v>
      </c>
      <c r="H300" s="13">
        <f t="shared" si="21"/>
        <v>5</v>
      </c>
      <c r="I300" s="1"/>
    </row>
    <row r="301" spans="1:9" hidden="1" outlineLevel="5">
      <c r="A301" s="12" t="s">
        <v>116</v>
      </c>
      <c r="B301" s="10" t="s">
        <v>205</v>
      </c>
      <c r="C301" s="10" t="s">
        <v>117</v>
      </c>
      <c r="D301" s="10"/>
      <c r="E301" s="13">
        <f t="shared" si="21"/>
        <v>5</v>
      </c>
      <c r="F301" s="13">
        <f t="shared" si="21"/>
        <v>5</v>
      </c>
      <c r="G301" s="13">
        <f t="shared" si="21"/>
        <v>5</v>
      </c>
      <c r="H301" s="13">
        <f t="shared" si="21"/>
        <v>5</v>
      </c>
      <c r="I301" s="1"/>
    </row>
    <row r="302" spans="1:9" s="6" customFormat="1" ht="26.4" hidden="1">
      <c r="A302" s="12" t="s">
        <v>90</v>
      </c>
      <c r="B302" s="10" t="s">
        <v>205</v>
      </c>
      <c r="C302" s="10" t="s">
        <v>117</v>
      </c>
      <c r="D302" s="10" t="s">
        <v>91</v>
      </c>
      <c r="E302" s="13">
        <v>5</v>
      </c>
      <c r="F302" s="13">
        <v>5</v>
      </c>
      <c r="G302" s="13">
        <v>5</v>
      </c>
      <c r="H302" s="13">
        <v>5</v>
      </c>
      <c r="I302" s="5"/>
    </row>
    <row r="303" spans="1:9" s="6" customFormat="1" ht="26.4" hidden="1" outlineLevel="1">
      <c r="A303" s="15" t="s">
        <v>220</v>
      </c>
      <c r="B303" s="11" t="s">
        <v>221</v>
      </c>
      <c r="C303" s="11"/>
      <c r="D303" s="11"/>
      <c r="E303" s="14">
        <f>E304+E312</f>
        <v>3625.8</v>
      </c>
      <c r="F303" s="14">
        <f>F304+F312</f>
        <v>3625.8</v>
      </c>
      <c r="G303" s="14">
        <f>G304+G312</f>
        <v>3625.8</v>
      </c>
      <c r="H303" s="14">
        <f>H304+H312</f>
        <v>3625.8</v>
      </c>
      <c r="I303" s="5"/>
    </row>
    <row r="304" spans="1:9" ht="26.4" hidden="1" outlineLevel="2">
      <c r="A304" s="12" t="s">
        <v>360</v>
      </c>
      <c r="B304" s="10" t="s">
        <v>221</v>
      </c>
      <c r="C304" s="10" t="s">
        <v>206</v>
      </c>
      <c r="D304" s="10"/>
      <c r="E304" s="13">
        <f>E305</f>
        <v>3605.8</v>
      </c>
      <c r="F304" s="13">
        <f>F305</f>
        <v>3605.8</v>
      </c>
      <c r="G304" s="13">
        <f>G305</f>
        <v>3605.8</v>
      </c>
      <c r="H304" s="13">
        <f>H305</f>
        <v>3605.8</v>
      </c>
      <c r="I304" s="1"/>
    </row>
    <row r="305" spans="1:9" s="6" customFormat="1" ht="26.4" hidden="1" outlineLevel="3">
      <c r="A305" s="12" t="s">
        <v>145</v>
      </c>
      <c r="B305" s="10" t="s">
        <v>221</v>
      </c>
      <c r="C305" s="10" t="s">
        <v>216</v>
      </c>
      <c r="D305" s="10"/>
      <c r="E305" s="13">
        <f>E306+E309</f>
        <v>3605.8</v>
      </c>
      <c r="F305" s="13">
        <f>F306+F309</f>
        <v>3605.8</v>
      </c>
      <c r="G305" s="13">
        <f>G306+G309</f>
        <v>3605.8</v>
      </c>
      <c r="H305" s="13">
        <f>H306+H309</f>
        <v>3605.8</v>
      </c>
      <c r="I305" s="5"/>
    </row>
    <row r="306" spans="1:9" ht="66" hidden="1" outlineLevel="4">
      <c r="A306" s="12" t="s">
        <v>362</v>
      </c>
      <c r="B306" s="10" t="s">
        <v>221</v>
      </c>
      <c r="C306" s="10" t="s">
        <v>222</v>
      </c>
      <c r="D306" s="10"/>
      <c r="E306" s="13">
        <f>E307+E308</f>
        <v>3605.8</v>
      </c>
      <c r="F306" s="13">
        <f>F307+F308</f>
        <v>3605.8</v>
      </c>
      <c r="G306" s="13">
        <f>G307+G308</f>
        <v>3605.8</v>
      </c>
      <c r="H306" s="13">
        <f>H307+H308</f>
        <v>3605.8</v>
      </c>
      <c r="I306" s="1"/>
    </row>
    <row r="307" spans="1:9" ht="66" hidden="1" outlineLevel="5">
      <c r="A307" s="12" t="s">
        <v>7</v>
      </c>
      <c r="B307" s="10" t="s">
        <v>221</v>
      </c>
      <c r="C307" s="10" t="s">
        <v>222</v>
      </c>
      <c r="D307" s="10" t="s">
        <v>8</v>
      </c>
      <c r="E307" s="13">
        <v>3538.3</v>
      </c>
      <c r="F307" s="13">
        <v>3538.3</v>
      </c>
      <c r="G307" s="13">
        <v>3538.3</v>
      </c>
      <c r="H307" s="13">
        <v>3538.3</v>
      </c>
      <c r="I307" s="1"/>
    </row>
    <row r="308" spans="1:9" s="6" customFormat="1" ht="39.6" hidden="1" outlineLevel="1">
      <c r="A308" s="12" t="s">
        <v>15</v>
      </c>
      <c r="B308" s="10" t="s">
        <v>221</v>
      </c>
      <c r="C308" s="10" t="s">
        <v>222</v>
      </c>
      <c r="D308" s="10" t="s">
        <v>16</v>
      </c>
      <c r="E308" s="13">
        <v>67.5</v>
      </c>
      <c r="F308" s="13">
        <v>67.5</v>
      </c>
      <c r="G308" s="13">
        <v>67.5</v>
      </c>
      <c r="H308" s="13">
        <v>67.5</v>
      </c>
      <c r="I308" s="5"/>
    </row>
    <row r="309" spans="1:9" s="6" customFormat="1" ht="79.2" hidden="1" outlineLevel="2">
      <c r="A309" s="12" t="s">
        <v>316</v>
      </c>
      <c r="B309" s="10" t="s">
        <v>221</v>
      </c>
      <c r="C309" s="10" t="s">
        <v>223</v>
      </c>
      <c r="D309" s="10"/>
      <c r="E309" s="13">
        <f>E310+E311</f>
        <v>0</v>
      </c>
      <c r="F309" s="13">
        <f>F310+F311</f>
        <v>0</v>
      </c>
      <c r="G309" s="13">
        <f>G310+G311</f>
        <v>0</v>
      </c>
      <c r="H309" s="13">
        <f>H310+H311</f>
        <v>0</v>
      </c>
      <c r="I309" s="5"/>
    </row>
    <row r="310" spans="1:9" s="6" customFormat="1" ht="66" hidden="1" outlineLevel="3">
      <c r="A310" s="12" t="s">
        <v>7</v>
      </c>
      <c r="B310" s="10" t="s">
        <v>221</v>
      </c>
      <c r="C310" s="10" t="s">
        <v>223</v>
      </c>
      <c r="D310" s="10" t="s">
        <v>8</v>
      </c>
      <c r="E310" s="13">
        <v>0</v>
      </c>
      <c r="F310" s="13">
        <v>0</v>
      </c>
      <c r="G310" s="13">
        <v>0</v>
      </c>
      <c r="H310" s="13">
        <v>0</v>
      </c>
      <c r="I310" s="5"/>
    </row>
    <row r="311" spans="1:9" ht="39.6" hidden="1" outlineLevel="4">
      <c r="A311" s="12" t="s">
        <v>15</v>
      </c>
      <c r="B311" s="10" t="s">
        <v>221</v>
      </c>
      <c r="C311" s="10" t="s">
        <v>223</v>
      </c>
      <c r="D311" s="10" t="s">
        <v>16</v>
      </c>
      <c r="E311" s="13">
        <v>0</v>
      </c>
      <c r="F311" s="13">
        <v>0</v>
      </c>
      <c r="G311" s="13">
        <v>0</v>
      </c>
      <c r="H311" s="13">
        <v>0</v>
      </c>
      <c r="I311" s="1"/>
    </row>
    <row r="312" spans="1:9" ht="39.6" hidden="1" outlineLevel="5">
      <c r="A312" s="12" t="s">
        <v>363</v>
      </c>
      <c r="B312" s="10" t="s">
        <v>221</v>
      </c>
      <c r="C312" s="10" t="s">
        <v>224</v>
      </c>
      <c r="D312" s="10"/>
      <c r="E312" s="13">
        <f t="shared" ref="E312:H313" si="22">E313</f>
        <v>20</v>
      </c>
      <c r="F312" s="13">
        <f t="shared" si="22"/>
        <v>20</v>
      </c>
      <c r="G312" s="13">
        <f t="shared" si="22"/>
        <v>20</v>
      </c>
      <c r="H312" s="13">
        <f t="shared" si="22"/>
        <v>20</v>
      </c>
      <c r="I312" s="1"/>
    </row>
    <row r="313" spans="1:9" ht="39.6" hidden="1" outlineLevel="3">
      <c r="A313" s="12" t="s">
        <v>225</v>
      </c>
      <c r="B313" s="10" t="s">
        <v>221</v>
      </c>
      <c r="C313" s="10" t="s">
        <v>226</v>
      </c>
      <c r="D313" s="10"/>
      <c r="E313" s="13">
        <f t="shared" si="22"/>
        <v>20</v>
      </c>
      <c r="F313" s="13">
        <f t="shared" si="22"/>
        <v>20</v>
      </c>
      <c r="G313" s="13">
        <f t="shared" si="22"/>
        <v>20</v>
      </c>
      <c r="H313" s="13">
        <f t="shared" si="22"/>
        <v>20</v>
      </c>
      <c r="I313" s="1"/>
    </row>
    <row r="314" spans="1:9" ht="39.6" hidden="1" outlineLevel="4">
      <c r="A314" s="12" t="s">
        <v>15</v>
      </c>
      <c r="B314" s="10" t="s">
        <v>221</v>
      </c>
      <c r="C314" s="10" t="s">
        <v>226</v>
      </c>
      <c r="D314" s="10" t="s">
        <v>16</v>
      </c>
      <c r="E314" s="13">
        <v>20</v>
      </c>
      <c r="F314" s="13">
        <v>20</v>
      </c>
      <c r="G314" s="13">
        <v>20</v>
      </c>
      <c r="H314" s="13">
        <v>20</v>
      </c>
      <c r="I314" s="1"/>
    </row>
    <row r="315" spans="1:9" s="6" customFormat="1" hidden="1" outlineLevel="5">
      <c r="A315" s="15" t="s">
        <v>227</v>
      </c>
      <c r="B315" s="11" t="s">
        <v>228</v>
      </c>
      <c r="C315" s="11"/>
      <c r="D315" s="11"/>
      <c r="E315" s="14">
        <f>E316+E321+E329+E350</f>
        <v>51194.5</v>
      </c>
      <c r="F315" s="14">
        <f>F316+F321+F329+F350</f>
        <v>51194.5</v>
      </c>
      <c r="G315" s="14">
        <f>G316+G321+G329+G350</f>
        <v>50961.8</v>
      </c>
      <c r="H315" s="14">
        <f>H316+H321+H329+H350</f>
        <v>50961.8</v>
      </c>
      <c r="I315" s="5"/>
    </row>
    <row r="316" spans="1:9" s="6" customFormat="1" hidden="1" outlineLevel="1">
      <c r="A316" s="15" t="s">
        <v>229</v>
      </c>
      <c r="B316" s="11" t="s">
        <v>230</v>
      </c>
      <c r="C316" s="11"/>
      <c r="D316" s="11"/>
      <c r="E316" s="14">
        <f t="shared" ref="E316:H319" si="23">E317</f>
        <v>2120</v>
      </c>
      <c r="F316" s="14">
        <f t="shared" si="23"/>
        <v>2120</v>
      </c>
      <c r="G316" s="14">
        <f t="shared" si="23"/>
        <v>2120</v>
      </c>
      <c r="H316" s="14">
        <f t="shared" si="23"/>
        <v>2120</v>
      </c>
      <c r="I316" s="5"/>
    </row>
    <row r="317" spans="1:9" ht="26.4" hidden="1" outlineLevel="2">
      <c r="A317" s="12" t="s">
        <v>327</v>
      </c>
      <c r="B317" s="10" t="s">
        <v>230</v>
      </c>
      <c r="C317" s="10" t="s">
        <v>81</v>
      </c>
      <c r="D317" s="10"/>
      <c r="E317" s="13">
        <f t="shared" si="23"/>
        <v>2120</v>
      </c>
      <c r="F317" s="13">
        <f t="shared" si="23"/>
        <v>2120</v>
      </c>
      <c r="G317" s="13">
        <f t="shared" si="23"/>
        <v>2120</v>
      </c>
      <c r="H317" s="13">
        <f t="shared" si="23"/>
        <v>2120</v>
      </c>
      <c r="I317" s="1"/>
    </row>
    <row r="318" spans="1:9" ht="39.6" hidden="1" outlineLevel="3">
      <c r="A318" s="12" t="s">
        <v>82</v>
      </c>
      <c r="B318" s="10" t="s">
        <v>230</v>
      </c>
      <c r="C318" s="10" t="s">
        <v>83</v>
      </c>
      <c r="D318" s="10"/>
      <c r="E318" s="13">
        <f t="shared" si="23"/>
        <v>2120</v>
      </c>
      <c r="F318" s="13">
        <f t="shared" si="23"/>
        <v>2120</v>
      </c>
      <c r="G318" s="13">
        <f t="shared" si="23"/>
        <v>2120</v>
      </c>
      <c r="H318" s="13">
        <f t="shared" si="23"/>
        <v>2120</v>
      </c>
      <c r="I318" s="1"/>
    </row>
    <row r="319" spans="1:9" hidden="1" outlineLevel="4">
      <c r="A319" s="12" t="s">
        <v>317</v>
      </c>
      <c r="B319" s="10" t="s">
        <v>230</v>
      </c>
      <c r="C319" s="10" t="s">
        <v>231</v>
      </c>
      <c r="D319" s="10"/>
      <c r="E319" s="13">
        <f t="shared" si="23"/>
        <v>2120</v>
      </c>
      <c r="F319" s="13">
        <f t="shared" si="23"/>
        <v>2120</v>
      </c>
      <c r="G319" s="13">
        <f t="shared" si="23"/>
        <v>2120</v>
      </c>
      <c r="H319" s="13">
        <f t="shared" si="23"/>
        <v>2120</v>
      </c>
      <c r="I319" s="1"/>
    </row>
    <row r="320" spans="1:9" ht="26.4" hidden="1" outlineLevel="5">
      <c r="A320" s="12" t="s">
        <v>181</v>
      </c>
      <c r="B320" s="10" t="s">
        <v>230</v>
      </c>
      <c r="C320" s="10" t="s">
        <v>231</v>
      </c>
      <c r="D320" s="10" t="s">
        <v>182</v>
      </c>
      <c r="E320" s="13">
        <v>2120</v>
      </c>
      <c r="F320" s="13">
        <v>2120</v>
      </c>
      <c r="G320" s="13">
        <v>2120</v>
      </c>
      <c r="H320" s="13">
        <v>2120</v>
      </c>
      <c r="I320" s="1"/>
    </row>
    <row r="321" spans="1:9" s="6" customFormat="1" hidden="1" outlineLevel="2">
      <c r="A321" s="15" t="s">
        <v>232</v>
      </c>
      <c r="B321" s="11" t="s">
        <v>233</v>
      </c>
      <c r="C321" s="11"/>
      <c r="D321" s="11"/>
      <c r="E321" s="14">
        <f>E322</f>
        <v>815</v>
      </c>
      <c r="F321" s="14">
        <f>F322</f>
        <v>815</v>
      </c>
      <c r="G321" s="14">
        <f>G322</f>
        <v>815</v>
      </c>
      <c r="H321" s="14">
        <f>H322</f>
        <v>815</v>
      </c>
      <c r="I321" s="5"/>
    </row>
    <row r="322" spans="1:9" ht="26.4" hidden="1" outlineLevel="3">
      <c r="A322" s="12" t="s">
        <v>327</v>
      </c>
      <c r="B322" s="10" t="s">
        <v>233</v>
      </c>
      <c r="C322" s="10" t="s">
        <v>81</v>
      </c>
      <c r="D322" s="10"/>
      <c r="E322" s="13">
        <f>E323+E326</f>
        <v>815</v>
      </c>
      <c r="F322" s="13">
        <f>F323+F326</f>
        <v>815</v>
      </c>
      <c r="G322" s="13">
        <f>G323+G326</f>
        <v>815</v>
      </c>
      <c r="H322" s="13">
        <f>H323+H326</f>
        <v>815</v>
      </c>
      <c r="I322" s="1"/>
    </row>
    <row r="323" spans="1:9" s="6" customFormat="1" ht="26.4" hidden="1" outlineLevel="4">
      <c r="A323" s="12" t="s">
        <v>234</v>
      </c>
      <c r="B323" s="10" t="s">
        <v>233</v>
      </c>
      <c r="C323" s="10" t="s">
        <v>235</v>
      </c>
      <c r="D323" s="10"/>
      <c r="E323" s="13">
        <f t="shared" ref="E323:H324" si="24">E324</f>
        <v>5</v>
      </c>
      <c r="F323" s="13">
        <f t="shared" si="24"/>
        <v>5</v>
      </c>
      <c r="G323" s="13">
        <f t="shared" si="24"/>
        <v>5</v>
      </c>
      <c r="H323" s="13">
        <f t="shared" si="24"/>
        <v>5</v>
      </c>
      <c r="I323" s="5"/>
    </row>
    <row r="324" spans="1:9" ht="39.6" hidden="1" outlineLevel="5">
      <c r="A324" s="12" t="s">
        <v>236</v>
      </c>
      <c r="B324" s="10" t="s">
        <v>233</v>
      </c>
      <c r="C324" s="10" t="s">
        <v>237</v>
      </c>
      <c r="D324" s="10"/>
      <c r="E324" s="13">
        <f t="shared" si="24"/>
        <v>5</v>
      </c>
      <c r="F324" s="13">
        <f t="shared" si="24"/>
        <v>5</v>
      </c>
      <c r="G324" s="13">
        <f t="shared" si="24"/>
        <v>5</v>
      </c>
      <c r="H324" s="13">
        <f t="shared" si="24"/>
        <v>5</v>
      </c>
      <c r="I324" s="1"/>
    </row>
    <row r="325" spans="1:9" ht="39.6" hidden="1" outlineLevel="4">
      <c r="A325" s="12" t="s">
        <v>15</v>
      </c>
      <c r="B325" s="10" t="s">
        <v>233</v>
      </c>
      <c r="C325" s="10" t="s">
        <v>237</v>
      </c>
      <c r="D325" s="10" t="s">
        <v>16</v>
      </c>
      <c r="E325" s="13">
        <v>5</v>
      </c>
      <c r="F325" s="13">
        <v>5</v>
      </c>
      <c r="G325" s="13">
        <v>5</v>
      </c>
      <c r="H325" s="13">
        <v>5</v>
      </c>
      <c r="I325" s="1"/>
    </row>
    <row r="326" spans="1:9" s="6" customFormat="1" ht="39.6" hidden="1" outlineLevel="5">
      <c r="A326" s="12" t="s">
        <v>82</v>
      </c>
      <c r="B326" s="10" t="s">
        <v>233</v>
      </c>
      <c r="C326" s="10" t="s">
        <v>83</v>
      </c>
      <c r="D326" s="10"/>
      <c r="E326" s="13">
        <f t="shared" ref="E326:H327" si="25">E327</f>
        <v>810</v>
      </c>
      <c r="F326" s="13">
        <f t="shared" si="25"/>
        <v>810</v>
      </c>
      <c r="G326" s="13">
        <f t="shared" si="25"/>
        <v>810</v>
      </c>
      <c r="H326" s="13">
        <f t="shared" si="25"/>
        <v>810</v>
      </c>
      <c r="I326" s="5"/>
    </row>
    <row r="327" spans="1:9" hidden="1" outlineLevel="4">
      <c r="A327" s="12" t="s">
        <v>238</v>
      </c>
      <c r="B327" s="10" t="s">
        <v>233</v>
      </c>
      <c r="C327" s="10" t="s">
        <v>239</v>
      </c>
      <c r="D327" s="10"/>
      <c r="E327" s="13">
        <f t="shared" si="25"/>
        <v>810</v>
      </c>
      <c r="F327" s="13">
        <f t="shared" si="25"/>
        <v>810</v>
      </c>
      <c r="G327" s="13">
        <f t="shared" si="25"/>
        <v>810</v>
      </c>
      <c r="H327" s="13">
        <f t="shared" si="25"/>
        <v>810</v>
      </c>
      <c r="I327" s="1"/>
    </row>
    <row r="328" spans="1:9" ht="26.4" hidden="1" outlineLevel="5">
      <c r="A328" s="12" t="s">
        <v>181</v>
      </c>
      <c r="B328" s="10" t="s">
        <v>233</v>
      </c>
      <c r="C328" s="10" t="s">
        <v>239</v>
      </c>
      <c r="D328" s="10" t="s">
        <v>182</v>
      </c>
      <c r="E328" s="13">
        <v>810</v>
      </c>
      <c r="F328" s="13">
        <v>810</v>
      </c>
      <c r="G328" s="13">
        <v>810</v>
      </c>
      <c r="H328" s="13">
        <v>810</v>
      </c>
      <c r="I328" s="1"/>
    </row>
    <row r="329" spans="1:9" s="6" customFormat="1" hidden="1" outlineLevel="4">
      <c r="A329" s="15" t="s">
        <v>240</v>
      </c>
      <c r="B329" s="11" t="s">
        <v>241</v>
      </c>
      <c r="C329" s="11"/>
      <c r="D329" s="11"/>
      <c r="E329" s="14">
        <f>E330+E334</f>
        <v>47999.5</v>
      </c>
      <c r="F329" s="14">
        <f>F330+F334</f>
        <v>47999.5</v>
      </c>
      <c r="G329" s="14">
        <f>G330+G334</f>
        <v>47766.8</v>
      </c>
      <c r="H329" s="14">
        <f>H330+H334</f>
        <v>47766.8</v>
      </c>
      <c r="I329" s="5"/>
    </row>
    <row r="330" spans="1:9" s="6" customFormat="1" ht="26.4" hidden="1" outlineLevel="5">
      <c r="A330" s="12" t="s">
        <v>352</v>
      </c>
      <c r="B330" s="10" t="s">
        <v>241</v>
      </c>
      <c r="C330" s="10" t="s">
        <v>153</v>
      </c>
      <c r="D330" s="10"/>
      <c r="E330" s="13">
        <f t="shared" ref="E330:H332" si="26">E331</f>
        <v>4080.7</v>
      </c>
      <c r="F330" s="13">
        <f t="shared" si="26"/>
        <v>4080.7</v>
      </c>
      <c r="G330" s="13">
        <f t="shared" si="26"/>
        <v>3789</v>
      </c>
      <c r="H330" s="13">
        <f t="shared" si="26"/>
        <v>3789</v>
      </c>
      <c r="I330" s="5"/>
    </row>
    <row r="331" spans="1:9" s="6" customFormat="1" ht="26.4" hidden="1" outlineLevel="5">
      <c r="A331" s="12" t="s">
        <v>154</v>
      </c>
      <c r="B331" s="10" t="s">
        <v>241</v>
      </c>
      <c r="C331" s="10" t="s">
        <v>155</v>
      </c>
      <c r="D331" s="10"/>
      <c r="E331" s="13">
        <f t="shared" si="26"/>
        <v>4080.7</v>
      </c>
      <c r="F331" s="13">
        <f t="shared" si="26"/>
        <v>4080.7</v>
      </c>
      <c r="G331" s="13">
        <f t="shared" si="26"/>
        <v>3789</v>
      </c>
      <c r="H331" s="13">
        <f t="shared" si="26"/>
        <v>3789</v>
      </c>
      <c r="I331" s="5"/>
    </row>
    <row r="332" spans="1:9" ht="26.4" hidden="1" outlineLevel="3">
      <c r="A332" s="12" t="s">
        <v>318</v>
      </c>
      <c r="B332" s="10" t="s">
        <v>241</v>
      </c>
      <c r="C332" s="10" t="s">
        <v>242</v>
      </c>
      <c r="D332" s="10"/>
      <c r="E332" s="13">
        <f t="shared" si="26"/>
        <v>4080.7</v>
      </c>
      <c r="F332" s="13">
        <f t="shared" si="26"/>
        <v>4080.7</v>
      </c>
      <c r="G332" s="13">
        <f t="shared" si="26"/>
        <v>3789</v>
      </c>
      <c r="H332" s="13">
        <f t="shared" si="26"/>
        <v>3789</v>
      </c>
      <c r="I332" s="1"/>
    </row>
    <row r="333" spans="1:9" ht="39.6" hidden="1" outlineLevel="4">
      <c r="A333" s="12" t="s">
        <v>59</v>
      </c>
      <c r="B333" s="10" t="s">
        <v>241</v>
      </c>
      <c r="C333" s="10" t="s">
        <v>242</v>
      </c>
      <c r="D333" s="10" t="s">
        <v>60</v>
      </c>
      <c r="E333" s="13">
        <v>4080.7</v>
      </c>
      <c r="F333" s="13">
        <v>4080.7</v>
      </c>
      <c r="G333" s="13">
        <v>3789</v>
      </c>
      <c r="H333" s="13">
        <v>3789</v>
      </c>
      <c r="I333" s="1"/>
    </row>
    <row r="334" spans="1:9" ht="26.4" hidden="1" outlineLevel="5">
      <c r="A334" s="12" t="s">
        <v>327</v>
      </c>
      <c r="B334" s="10" t="s">
        <v>241</v>
      </c>
      <c r="C334" s="10" t="s">
        <v>81</v>
      </c>
      <c r="D334" s="10"/>
      <c r="E334" s="13">
        <f>E335+E345</f>
        <v>43918.8</v>
      </c>
      <c r="F334" s="13">
        <f>F335+F345</f>
        <v>43918.8</v>
      </c>
      <c r="G334" s="13">
        <f>G335+G345</f>
        <v>43977.8</v>
      </c>
      <c r="H334" s="13">
        <f>H335+H345</f>
        <v>43977.8</v>
      </c>
      <c r="I334" s="1"/>
    </row>
    <row r="335" spans="1:9" s="6" customFormat="1" ht="26.4" hidden="1" outlineLevel="1">
      <c r="A335" s="12" t="s">
        <v>234</v>
      </c>
      <c r="B335" s="10" t="s">
        <v>241</v>
      </c>
      <c r="C335" s="10" t="s">
        <v>235</v>
      </c>
      <c r="D335" s="10"/>
      <c r="E335" s="13">
        <f>E336+E338+E340+E342</f>
        <v>43110.3</v>
      </c>
      <c r="F335" s="13">
        <f>F336+F338+F340+F342</f>
        <v>43110.3</v>
      </c>
      <c r="G335" s="13">
        <f>G336+G338+G340+G342</f>
        <v>43169.3</v>
      </c>
      <c r="H335" s="13">
        <f>H336+H338+H340+H342</f>
        <v>43169.3</v>
      </c>
      <c r="I335" s="5"/>
    </row>
    <row r="336" spans="1:9" ht="30" hidden="1" customHeight="1" outlineLevel="2">
      <c r="A336" s="12" t="s">
        <v>243</v>
      </c>
      <c r="B336" s="10" t="s">
        <v>241</v>
      </c>
      <c r="C336" s="10" t="s">
        <v>244</v>
      </c>
      <c r="D336" s="10"/>
      <c r="E336" s="13">
        <f>E337</f>
        <v>3013.4</v>
      </c>
      <c r="F336" s="13">
        <f>F337</f>
        <v>3013.4</v>
      </c>
      <c r="G336" s="13">
        <f>G337</f>
        <v>3013.4</v>
      </c>
      <c r="H336" s="13">
        <f>H337</f>
        <v>3013.4</v>
      </c>
      <c r="I336" s="1"/>
    </row>
    <row r="337" spans="1:9" ht="26.4" hidden="1" outlineLevel="4">
      <c r="A337" s="12" t="s">
        <v>181</v>
      </c>
      <c r="B337" s="10" t="s">
        <v>241</v>
      </c>
      <c r="C337" s="10" t="s">
        <v>244</v>
      </c>
      <c r="D337" s="10" t="s">
        <v>182</v>
      </c>
      <c r="E337" s="13">
        <v>3013.4</v>
      </c>
      <c r="F337" s="13">
        <v>3013.4</v>
      </c>
      <c r="G337" s="13">
        <v>3013.4</v>
      </c>
      <c r="H337" s="13">
        <v>3013.4</v>
      </c>
      <c r="I337" s="1"/>
    </row>
    <row r="338" spans="1:9" s="6" customFormat="1" ht="26.4" hidden="1" outlineLevel="5">
      <c r="A338" s="12" t="s">
        <v>245</v>
      </c>
      <c r="B338" s="10" t="s">
        <v>241</v>
      </c>
      <c r="C338" s="10" t="s">
        <v>246</v>
      </c>
      <c r="D338" s="10"/>
      <c r="E338" s="13">
        <f>E339</f>
        <v>15808.4</v>
      </c>
      <c r="F338" s="13">
        <f>F339</f>
        <v>15808.4</v>
      </c>
      <c r="G338" s="13">
        <f>G339</f>
        <v>15867.4</v>
      </c>
      <c r="H338" s="13">
        <f>H339</f>
        <v>15867.4</v>
      </c>
      <c r="I338" s="5"/>
    </row>
    <row r="339" spans="1:9" s="6" customFormat="1" ht="26.4" hidden="1">
      <c r="A339" s="12" t="s">
        <v>181</v>
      </c>
      <c r="B339" s="10" t="s">
        <v>241</v>
      </c>
      <c r="C339" s="10" t="s">
        <v>246</v>
      </c>
      <c r="D339" s="10" t="s">
        <v>182</v>
      </c>
      <c r="E339" s="13">
        <v>15808.4</v>
      </c>
      <c r="F339" s="13">
        <v>15808.4</v>
      </c>
      <c r="G339" s="13">
        <v>15867.4</v>
      </c>
      <c r="H339" s="13">
        <v>15867.4</v>
      </c>
      <c r="I339" s="5"/>
    </row>
    <row r="340" spans="1:9" s="6" customFormat="1" ht="92.4" hidden="1" outlineLevel="1">
      <c r="A340" s="12" t="s">
        <v>319</v>
      </c>
      <c r="B340" s="10" t="s">
        <v>241</v>
      </c>
      <c r="C340" s="10" t="s">
        <v>247</v>
      </c>
      <c r="D340" s="10"/>
      <c r="E340" s="13">
        <f>E341</f>
        <v>480.4</v>
      </c>
      <c r="F340" s="13">
        <f>F341</f>
        <v>480.4</v>
      </c>
      <c r="G340" s="13">
        <f>G341</f>
        <v>480.4</v>
      </c>
      <c r="H340" s="13">
        <f>H341</f>
        <v>480.4</v>
      </c>
      <c r="I340" s="5"/>
    </row>
    <row r="341" spans="1:9" ht="26.4" hidden="1" outlineLevel="2">
      <c r="A341" s="12" t="s">
        <v>181</v>
      </c>
      <c r="B341" s="10" t="s">
        <v>241</v>
      </c>
      <c r="C341" s="10" t="s">
        <v>247</v>
      </c>
      <c r="D341" s="10" t="s">
        <v>182</v>
      </c>
      <c r="E341" s="13">
        <v>480.4</v>
      </c>
      <c r="F341" s="13">
        <v>480.4</v>
      </c>
      <c r="G341" s="13">
        <v>480.4</v>
      </c>
      <c r="H341" s="13">
        <v>480.4</v>
      </c>
      <c r="I341" s="1"/>
    </row>
    <row r="342" spans="1:9" s="6" customFormat="1" ht="26.4" hidden="1" outlineLevel="4">
      <c r="A342" s="12" t="s">
        <v>248</v>
      </c>
      <c r="B342" s="10" t="s">
        <v>241</v>
      </c>
      <c r="C342" s="10" t="s">
        <v>249</v>
      </c>
      <c r="D342" s="10"/>
      <c r="E342" s="13">
        <f>E343+E344</f>
        <v>23808.1</v>
      </c>
      <c r="F342" s="13">
        <f>F343+F344</f>
        <v>23808.1</v>
      </c>
      <c r="G342" s="13">
        <f>G343+G344</f>
        <v>23808.1</v>
      </c>
      <c r="H342" s="13">
        <f>H343+H344</f>
        <v>23808.1</v>
      </c>
      <c r="I342" s="5"/>
    </row>
    <row r="343" spans="1:9" ht="26.4" hidden="1" outlineLevel="5">
      <c r="A343" s="12" t="s">
        <v>181</v>
      </c>
      <c r="B343" s="10" t="s">
        <v>241</v>
      </c>
      <c r="C343" s="10" t="s">
        <v>249</v>
      </c>
      <c r="D343" s="10" t="s">
        <v>182</v>
      </c>
      <c r="E343" s="13">
        <v>4972.1000000000004</v>
      </c>
      <c r="F343" s="13">
        <v>4972.1000000000004</v>
      </c>
      <c r="G343" s="13">
        <v>4972.1000000000004</v>
      </c>
      <c r="H343" s="13">
        <v>4972.1000000000004</v>
      </c>
      <c r="I343" s="1"/>
    </row>
    <row r="344" spans="1:9" ht="39.6" hidden="1">
      <c r="A344" s="12" t="s">
        <v>59</v>
      </c>
      <c r="B344" s="10" t="s">
        <v>241</v>
      </c>
      <c r="C344" s="10" t="s">
        <v>249</v>
      </c>
      <c r="D344" s="10" t="s">
        <v>60</v>
      </c>
      <c r="E344" s="13">
        <v>18836</v>
      </c>
      <c r="F344" s="13">
        <v>18836</v>
      </c>
      <c r="G344" s="13">
        <v>18836</v>
      </c>
      <c r="H344" s="13">
        <v>18836</v>
      </c>
    </row>
    <row r="345" spans="1:9" ht="39.6" hidden="1">
      <c r="A345" s="12" t="s">
        <v>250</v>
      </c>
      <c r="B345" s="10" t="s">
        <v>241</v>
      </c>
      <c r="C345" s="10" t="s">
        <v>251</v>
      </c>
      <c r="D345" s="10"/>
      <c r="E345" s="13">
        <f>E346+E348</f>
        <v>808.5</v>
      </c>
      <c r="F345" s="13">
        <f>F346+F348</f>
        <v>808.5</v>
      </c>
      <c r="G345" s="13">
        <f>G346+G348</f>
        <v>808.5</v>
      </c>
      <c r="H345" s="13">
        <f>H346+H348</f>
        <v>808.5</v>
      </c>
    </row>
    <row r="346" spans="1:9" hidden="1">
      <c r="A346" s="12" t="s">
        <v>395</v>
      </c>
      <c r="B346" s="10" t="s">
        <v>241</v>
      </c>
      <c r="C346" s="10" t="s">
        <v>364</v>
      </c>
      <c r="D346" s="10"/>
      <c r="E346" s="13">
        <f>E347</f>
        <v>26.4</v>
      </c>
      <c r="F346" s="13">
        <f>F347</f>
        <v>26.4</v>
      </c>
      <c r="G346" s="13">
        <f>G347</f>
        <v>26.4</v>
      </c>
      <c r="H346" s="13">
        <f>H347</f>
        <v>26.4</v>
      </c>
    </row>
    <row r="347" spans="1:9" ht="39.6" hidden="1">
      <c r="A347" s="12" t="s">
        <v>15</v>
      </c>
      <c r="B347" s="10" t="s">
        <v>241</v>
      </c>
      <c r="C347" s="10" t="s">
        <v>364</v>
      </c>
      <c r="D347" s="10" t="s">
        <v>16</v>
      </c>
      <c r="E347" s="13">
        <v>26.4</v>
      </c>
      <c r="F347" s="13">
        <v>26.4</v>
      </c>
      <c r="G347" s="13">
        <v>26.4</v>
      </c>
      <c r="H347" s="13">
        <v>26.4</v>
      </c>
    </row>
    <row r="348" spans="1:9" ht="26.4" hidden="1">
      <c r="A348" s="12" t="s">
        <v>248</v>
      </c>
      <c r="B348" s="10" t="s">
        <v>241</v>
      </c>
      <c r="C348" s="10" t="s">
        <v>252</v>
      </c>
      <c r="D348" s="10"/>
      <c r="E348" s="13">
        <f>E349</f>
        <v>782.1</v>
      </c>
      <c r="F348" s="13">
        <f>F349</f>
        <v>782.1</v>
      </c>
      <c r="G348" s="13">
        <f>G349</f>
        <v>782.1</v>
      </c>
      <c r="H348" s="13">
        <f>H349</f>
        <v>782.1</v>
      </c>
    </row>
    <row r="349" spans="1:9" ht="26.4" hidden="1">
      <c r="A349" s="12" t="s">
        <v>181</v>
      </c>
      <c r="B349" s="10" t="s">
        <v>241</v>
      </c>
      <c r="C349" s="10" t="s">
        <v>252</v>
      </c>
      <c r="D349" s="10" t="s">
        <v>182</v>
      </c>
      <c r="E349" s="13">
        <v>782.1</v>
      </c>
      <c r="F349" s="13">
        <v>782.1</v>
      </c>
      <c r="G349" s="13">
        <v>782.1</v>
      </c>
      <c r="H349" s="13">
        <v>782.1</v>
      </c>
    </row>
    <row r="350" spans="1:9" s="6" customFormat="1" ht="26.4" hidden="1">
      <c r="A350" s="15" t="s">
        <v>253</v>
      </c>
      <c r="B350" s="11" t="s">
        <v>254</v>
      </c>
      <c r="C350" s="11"/>
      <c r="D350" s="11"/>
      <c r="E350" s="14">
        <f t="shared" ref="E350:H352" si="27">E351</f>
        <v>260</v>
      </c>
      <c r="F350" s="14">
        <f t="shared" si="27"/>
        <v>260</v>
      </c>
      <c r="G350" s="14">
        <f t="shared" si="27"/>
        <v>260</v>
      </c>
      <c r="H350" s="14">
        <f t="shared" si="27"/>
        <v>260</v>
      </c>
    </row>
    <row r="351" spans="1:9" ht="79.2" hidden="1">
      <c r="A351" s="12" t="s">
        <v>365</v>
      </c>
      <c r="B351" s="10" t="s">
        <v>254</v>
      </c>
      <c r="C351" s="10" t="s">
        <v>255</v>
      </c>
      <c r="D351" s="10"/>
      <c r="E351" s="13">
        <f t="shared" si="27"/>
        <v>260</v>
      </c>
      <c r="F351" s="13">
        <f t="shared" si="27"/>
        <v>260</v>
      </c>
      <c r="G351" s="13">
        <f t="shared" si="27"/>
        <v>260</v>
      </c>
      <c r="H351" s="13">
        <f t="shared" si="27"/>
        <v>260</v>
      </c>
    </row>
    <row r="352" spans="1:9" hidden="1">
      <c r="A352" s="12" t="s">
        <v>256</v>
      </c>
      <c r="B352" s="10" t="s">
        <v>254</v>
      </c>
      <c r="C352" s="10" t="s">
        <v>257</v>
      </c>
      <c r="D352" s="10"/>
      <c r="E352" s="13">
        <f t="shared" si="27"/>
        <v>260</v>
      </c>
      <c r="F352" s="13">
        <f t="shared" si="27"/>
        <v>260</v>
      </c>
      <c r="G352" s="13">
        <f t="shared" si="27"/>
        <v>260</v>
      </c>
      <c r="H352" s="13">
        <f t="shared" si="27"/>
        <v>260</v>
      </c>
    </row>
    <row r="353" spans="1:8" ht="39.6" hidden="1">
      <c r="A353" s="12" t="s">
        <v>59</v>
      </c>
      <c r="B353" s="10" t="s">
        <v>254</v>
      </c>
      <c r="C353" s="10" t="s">
        <v>257</v>
      </c>
      <c r="D353" s="10" t="s">
        <v>60</v>
      </c>
      <c r="E353" s="13">
        <v>260</v>
      </c>
      <c r="F353" s="13">
        <v>260</v>
      </c>
      <c r="G353" s="13">
        <v>260</v>
      </c>
      <c r="H353" s="13">
        <v>260</v>
      </c>
    </row>
    <row r="354" spans="1:8" s="6" customFormat="1" hidden="1">
      <c r="A354" s="15" t="s">
        <v>258</v>
      </c>
      <c r="B354" s="11" t="s">
        <v>259</v>
      </c>
      <c r="C354" s="11"/>
      <c r="D354" s="11"/>
      <c r="E354" s="14">
        <f t="shared" ref="E354:H355" si="28">E355</f>
        <v>76007.600000000006</v>
      </c>
      <c r="F354" s="14">
        <f t="shared" si="28"/>
        <v>76007.600000000006</v>
      </c>
      <c r="G354" s="14">
        <f t="shared" si="28"/>
        <v>76007.600000000006</v>
      </c>
      <c r="H354" s="14">
        <f t="shared" si="28"/>
        <v>76007.600000000006</v>
      </c>
    </row>
    <row r="355" spans="1:8" s="6" customFormat="1" hidden="1">
      <c r="A355" s="15" t="s">
        <v>260</v>
      </c>
      <c r="B355" s="11" t="s">
        <v>261</v>
      </c>
      <c r="C355" s="11"/>
      <c r="D355" s="11"/>
      <c r="E355" s="14">
        <f t="shared" si="28"/>
        <v>76007.600000000006</v>
      </c>
      <c r="F355" s="14">
        <f t="shared" si="28"/>
        <v>76007.600000000006</v>
      </c>
      <c r="G355" s="14">
        <f t="shared" si="28"/>
        <v>76007.600000000006</v>
      </c>
      <c r="H355" s="14">
        <f t="shared" si="28"/>
        <v>76007.600000000006</v>
      </c>
    </row>
    <row r="356" spans="1:8" ht="52.8" hidden="1">
      <c r="A356" s="12" t="s">
        <v>366</v>
      </c>
      <c r="B356" s="10" t="s">
        <v>261</v>
      </c>
      <c r="C356" s="10" t="s">
        <v>262</v>
      </c>
      <c r="D356" s="10"/>
      <c r="E356" s="13">
        <f>E357+E360</f>
        <v>76007.600000000006</v>
      </c>
      <c r="F356" s="13">
        <f>F357+F360</f>
        <v>76007.600000000006</v>
      </c>
      <c r="G356" s="13">
        <f>G357+G360</f>
        <v>76007.600000000006</v>
      </c>
      <c r="H356" s="13">
        <f>H357+H360</f>
        <v>76007.600000000006</v>
      </c>
    </row>
    <row r="357" spans="1:8" ht="39.6" hidden="1">
      <c r="A357" s="12" t="s">
        <v>320</v>
      </c>
      <c r="B357" s="10" t="s">
        <v>261</v>
      </c>
      <c r="C357" s="10" t="s">
        <v>263</v>
      </c>
      <c r="D357" s="10"/>
      <c r="E357" s="13">
        <f>E358+E359</f>
        <v>150</v>
      </c>
      <c r="F357" s="13">
        <f>F358+F359</f>
        <v>150</v>
      </c>
      <c r="G357" s="13">
        <f>G358+G359</f>
        <v>150</v>
      </c>
      <c r="H357" s="13">
        <f>H358+H359</f>
        <v>150</v>
      </c>
    </row>
    <row r="358" spans="1:8" ht="39.6" hidden="1">
      <c r="A358" s="12" t="s">
        <v>15</v>
      </c>
      <c r="B358" s="10" t="s">
        <v>261</v>
      </c>
      <c r="C358" s="10" t="s">
        <v>263</v>
      </c>
      <c r="D358" s="10" t="s">
        <v>16</v>
      </c>
      <c r="E358" s="13">
        <v>20</v>
      </c>
      <c r="F358" s="13">
        <v>20</v>
      </c>
      <c r="G358" s="13">
        <v>20</v>
      </c>
      <c r="H358" s="13">
        <v>20</v>
      </c>
    </row>
    <row r="359" spans="1:8" ht="39.6" hidden="1">
      <c r="A359" s="12" t="s">
        <v>59</v>
      </c>
      <c r="B359" s="10" t="s">
        <v>261</v>
      </c>
      <c r="C359" s="10" t="s">
        <v>263</v>
      </c>
      <c r="D359" s="10" t="s">
        <v>60</v>
      </c>
      <c r="E359" s="13">
        <v>130</v>
      </c>
      <c r="F359" s="13">
        <v>130</v>
      </c>
      <c r="G359" s="13">
        <v>130</v>
      </c>
      <c r="H359" s="13">
        <v>130</v>
      </c>
    </row>
    <row r="360" spans="1:8" ht="26.4" hidden="1">
      <c r="A360" s="12" t="s">
        <v>264</v>
      </c>
      <c r="B360" s="10" t="s">
        <v>261</v>
      </c>
      <c r="C360" s="10" t="s">
        <v>265</v>
      </c>
      <c r="D360" s="10"/>
      <c r="E360" s="13">
        <f>E361</f>
        <v>75857.600000000006</v>
      </c>
      <c r="F360" s="13">
        <f>F361</f>
        <v>75857.600000000006</v>
      </c>
      <c r="G360" s="13">
        <f>G361</f>
        <v>75857.600000000006</v>
      </c>
      <c r="H360" s="13">
        <f>H361</f>
        <v>75857.600000000006</v>
      </c>
    </row>
    <row r="361" spans="1:8" ht="39.6" hidden="1">
      <c r="A361" s="12" t="s">
        <v>59</v>
      </c>
      <c r="B361" s="10" t="s">
        <v>261</v>
      </c>
      <c r="C361" s="10" t="s">
        <v>265</v>
      </c>
      <c r="D361" s="10" t="s">
        <v>60</v>
      </c>
      <c r="E361" s="13">
        <v>75857.600000000006</v>
      </c>
      <c r="F361" s="13">
        <v>75857.600000000006</v>
      </c>
      <c r="G361" s="13">
        <v>75857.600000000006</v>
      </c>
      <c r="H361" s="13">
        <v>75857.600000000006</v>
      </c>
    </row>
    <row r="362" spans="1:8" s="6" customFormat="1" ht="26.4" hidden="1">
      <c r="A362" s="15" t="s">
        <v>367</v>
      </c>
      <c r="B362" s="11" t="s">
        <v>266</v>
      </c>
      <c r="C362" s="11"/>
      <c r="D362" s="11"/>
      <c r="E362" s="14">
        <f t="shared" ref="E362:H366" si="29">E363</f>
        <v>7100.3</v>
      </c>
      <c r="F362" s="14">
        <f t="shared" si="29"/>
        <v>7100.3</v>
      </c>
      <c r="G362" s="14">
        <f t="shared" si="29"/>
        <v>8100.3</v>
      </c>
      <c r="H362" s="14">
        <f t="shared" si="29"/>
        <v>8100.3</v>
      </c>
    </row>
    <row r="363" spans="1:8" s="6" customFormat="1" ht="26.4" hidden="1">
      <c r="A363" s="15" t="s">
        <v>368</v>
      </c>
      <c r="B363" s="11" t="s">
        <v>267</v>
      </c>
      <c r="C363" s="11"/>
      <c r="D363" s="11"/>
      <c r="E363" s="14">
        <f t="shared" si="29"/>
        <v>7100.3</v>
      </c>
      <c r="F363" s="14">
        <f t="shared" si="29"/>
        <v>7100.3</v>
      </c>
      <c r="G363" s="14">
        <f t="shared" si="29"/>
        <v>8100.3</v>
      </c>
      <c r="H363" s="14">
        <f t="shared" si="29"/>
        <v>8100.3</v>
      </c>
    </row>
    <row r="364" spans="1:8" ht="26.4" hidden="1">
      <c r="A364" s="12" t="s">
        <v>331</v>
      </c>
      <c r="B364" s="10" t="s">
        <v>267</v>
      </c>
      <c r="C364" s="10" t="s">
        <v>11</v>
      </c>
      <c r="D364" s="10"/>
      <c r="E364" s="13">
        <f t="shared" si="29"/>
        <v>7100.3</v>
      </c>
      <c r="F364" s="13">
        <f t="shared" si="29"/>
        <v>7100.3</v>
      </c>
      <c r="G364" s="13">
        <f t="shared" si="29"/>
        <v>8100.3</v>
      </c>
      <c r="H364" s="13">
        <f t="shared" si="29"/>
        <v>8100.3</v>
      </c>
    </row>
    <row r="365" spans="1:8" ht="39.6" hidden="1">
      <c r="A365" s="12" t="s">
        <v>29</v>
      </c>
      <c r="B365" s="10" t="s">
        <v>267</v>
      </c>
      <c r="C365" s="10" t="s">
        <v>30</v>
      </c>
      <c r="D365" s="10"/>
      <c r="E365" s="13">
        <f t="shared" si="29"/>
        <v>7100.3</v>
      </c>
      <c r="F365" s="13">
        <f t="shared" si="29"/>
        <v>7100.3</v>
      </c>
      <c r="G365" s="13">
        <f t="shared" si="29"/>
        <v>8100.3</v>
      </c>
      <c r="H365" s="13">
        <f t="shared" si="29"/>
        <v>8100.3</v>
      </c>
    </row>
    <row r="366" spans="1:8" ht="26.4" hidden="1">
      <c r="A366" s="12" t="s">
        <v>268</v>
      </c>
      <c r="B366" s="10" t="s">
        <v>267</v>
      </c>
      <c r="C366" s="10" t="s">
        <v>269</v>
      </c>
      <c r="D366" s="10"/>
      <c r="E366" s="13">
        <f t="shared" si="29"/>
        <v>7100.3</v>
      </c>
      <c r="F366" s="13">
        <f t="shared" si="29"/>
        <v>7100.3</v>
      </c>
      <c r="G366" s="13">
        <f t="shared" si="29"/>
        <v>8100.3</v>
      </c>
      <c r="H366" s="13">
        <f t="shared" si="29"/>
        <v>8100.3</v>
      </c>
    </row>
    <row r="367" spans="1:8" ht="26.4" hidden="1">
      <c r="A367" s="12" t="s">
        <v>270</v>
      </c>
      <c r="B367" s="10" t="s">
        <v>267</v>
      </c>
      <c r="C367" s="10" t="s">
        <v>269</v>
      </c>
      <c r="D367" s="10" t="s">
        <v>271</v>
      </c>
      <c r="E367" s="13">
        <v>7100.3</v>
      </c>
      <c r="F367" s="13">
        <v>7100.3</v>
      </c>
      <c r="G367" s="13">
        <v>8100.3</v>
      </c>
      <c r="H367" s="13">
        <v>8100.3</v>
      </c>
    </row>
    <row r="368" spans="1:8">
      <c r="A368" s="36" t="s">
        <v>272</v>
      </c>
      <c r="B368" s="37"/>
      <c r="C368" s="37"/>
      <c r="D368" s="38"/>
      <c r="E368" s="7">
        <f>E9+E88+E119+E135+E209+E276+E315+E354+E362</f>
        <v>2052169.9000000004</v>
      </c>
      <c r="F368" s="7">
        <f>F9+F88+F119+F135+F209+F276+F315+F354+F362</f>
        <v>2061396.1000000006</v>
      </c>
      <c r="G368" s="7">
        <f>G9+G88+G119+G135+G209+G276+G315+G354+G362</f>
        <v>1488714.3000000003</v>
      </c>
      <c r="H368" s="7">
        <f>H9+H88+H119+H135+H209+H276+H315+H354+H362</f>
        <v>1497940.5000000002</v>
      </c>
    </row>
  </sheetData>
  <mergeCells count="11">
    <mergeCell ref="A368:D368"/>
    <mergeCell ref="A7:H7"/>
    <mergeCell ref="A6:H6"/>
    <mergeCell ref="E1:F1"/>
    <mergeCell ref="E2:F2"/>
    <mergeCell ref="E3:F3"/>
    <mergeCell ref="E4:F4"/>
    <mergeCell ref="G1:H1"/>
    <mergeCell ref="G2:H2"/>
    <mergeCell ref="G3:H3"/>
    <mergeCell ref="G4:H4"/>
  </mergeCells>
  <pageMargins left="0.70866141732283472" right="0.70866141732283472" top="0.59055118110236227" bottom="0.59055118110236227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2021-12-29T05:54:01Z</cp:lastPrinted>
  <dcterms:created xsi:type="dcterms:W3CDTF">2019-10-21T08:57:06Z</dcterms:created>
  <dcterms:modified xsi:type="dcterms:W3CDTF">2021-12-29T10:27:16Z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